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 activeTab="4"/>
  </bookViews>
  <sheets>
    <sheet name="ЛОМы расчет" sheetId="12" r:id="rId1"/>
    <sheet name="ЛОМ ИТОГИ" sheetId="9" r:id="rId2"/>
    <sheet name="ИМ" sheetId="13" r:id="rId3"/>
    <sheet name="РФ" sheetId="14" r:id="rId4"/>
    <sheet name="ИТОГИ" sheetId="1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ИМ!$A$1:$Y$138</definedName>
    <definedName name="_xlnm._FilterDatabase" localSheetId="3" hidden="1">РФ!#REF!</definedName>
    <definedName name="BEGPRICE1" localSheetId="4">ИТОГИ!#REF!</definedName>
    <definedName name="BEGPRICE1">ИМ!$I$8</definedName>
    <definedName name="BEGREMN" localSheetId="2">[1]Лист1!#REF!</definedName>
    <definedName name="BEGREMN" localSheetId="4">ИТОГИ!#REF!</definedName>
    <definedName name="BEGREMN" localSheetId="1">[2]Лист1!#REF!</definedName>
    <definedName name="BEGREMN" localSheetId="0">[2]Лист1!#REF!</definedName>
    <definedName name="BEGREMN" localSheetId="3">[1]Лист1!#REF!</definedName>
    <definedName name="BEGREMN">[2]Лист1!#REF!</definedName>
    <definedName name="BEGSUM" localSheetId="2">[1]Лист1!#REF!</definedName>
    <definedName name="BEGSUM" localSheetId="4">ИТОГИ!#REF!</definedName>
    <definedName name="BEGSUM" localSheetId="1">[2]Лист1!#REF!</definedName>
    <definedName name="BEGSUM" localSheetId="0">[2]Лист1!#REF!</definedName>
    <definedName name="BEGSUM" localSheetId="3">[1]Лист1!#REF!</definedName>
    <definedName name="BEGSUM">[2]Лист1!#REF!</definedName>
    <definedName name="BKLAS">ИТОГИ!#REF!</definedName>
    <definedName name="data">ИТОГИ!$A$5:$H$10</definedName>
    <definedName name="DAY_COUNT" localSheetId="2">[1]Лист1!#REF!</definedName>
    <definedName name="DAY_COUNT" localSheetId="1">[2]Лист1!#REF!</definedName>
    <definedName name="DAY_COUNT" localSheetId="0">[2]Лист1!#REF!</definedName>
    <definedName name="DAY_COUNT" localSheetId="3">[1]Лист1!#REF!</definedName>
    <definedName name="DAY_COUNT">[2]Лист1!#REF!</definedName>
    <definedName name="DELTLBKUMD" localSheetId="2">[1]Лист1!#REF!</definedName>
    <definedName name="DELTLBKUMD" localSheetId="4">ИТОГИ!#REF!</definedName>
    <definedName name="DELTLBKUMD" localSheetId="1">[2]Лист1!#REF!</definedName>
    <definedName name="DELTLBKUMD" localSheetId="0">[2]Лист1!#REF!</definedName>
    <definedName name="DELTLBKUMD" localSheetId="3">[1]Лист1!#REF!</definedName>
    <definedName name="DELTLBKUMD">[2]Лист1!#REF!</definedName>
    <definedName name="DELTLBKUMK" localSheetId="2">[1]Лист1!#REF!</definedName>
    <definedName name="DELTLBKUMK" localSheetId="4">ИТОГИ!#REF!</definedName>
    <definedName name="DELTLBKUMK" localSheetId="1">[2]Лист1!#REF!</definedName>
    <definedName name="DELTLBKUMK" localSheetId="0">[2]Лист1!#REF!</definedName>
    <definedName name="DELTLBKUMK" localSheetId="3">[1]Лист1!#REF!</definedName>
    <definedName name="DELTLBKUMK">[2]Лист1!#REF!</definedName>
    <definedName name="DELTSALKD" localSheetId="2">[1]Лист1!#REF!</definedName>
    <definedName name="DELTSALKD" localSheetId="4">ИТОГИ!#REF!</definedName>
    <definedName name="DELTSALKD" localSheetId="1">[2]Лист1!#REF!</definedName>
    <definedName name="DELTSALKD" localSheetId="0">[2]Лист1!#REF!</definedName>
    <definedName name="DELTSALKD" localSheetId="3">[1]Лист1!#REF!</definedName>
    <definedName name="DELTSALKD">[2]Лист1!#REF!</definedName>
    <definedName name="DELTSALKK" localSheetId="2">[1]Лист1!#REF!</definedName>
    <definedName name="DELTSALKK" localSheetId="4">ИТОГИ!#REF!</definedName>
    <definedName name="DELTSALKK" localSheetId="1">[2]Лист1!#REF!</definedName>
    <definedName name="DELTSALKK" localSheetId="0">[2]Лист1!#REF!</definedName>
    <definedName name="DELTSALKK" localSheetId="3">[1]Лист1!#REF!</definedName>
    <definedName name="DELTSALKK">[2]Лист1!#REF!</definedName>
    <definedName name="EKGRP" localSheetId="2">[1]Лист1!#REF!</definedName>
    <definedName name="EKGRP" localSheetId="1">[2]Лист1!#REF!</definedName>
    <definedName name="EKGRP" localSheetId="0">[2]Лист1!#REF!</definedName>
    <definedName name="EKGRP" localSheetId="3">[1]Лист1!#REF!</definedName>
    <definedName name="EKGRP">[2]Лист1!#REF!</definedName>
    <definedName name="ENDREMN">ИТОГИ!#REF!</definedName>
    <definedName name="ENDSUM">ИТОГИ!#REF!</definedName>
    <definedName name="LGORT">ИТОГИ!#REF!</definedName>
    <definedName name="LINKK" localSheetId="2">[1]Лист1!#REF!</definedName>
    <definedName name="LINKK" localSheetId="4">ИТОГИ!#REF!</definedName>
    <definedName name="LINKK" localSheetId="1">[2]Лист1!#REF!</definedName>
    <definedName name="LINKK" localSheetId="0">[2]Лист1!#REF!</definedName>
    <definedName name="LINKK" localSheetId="3">[1]Лист1!#REF!</definedName>
    <definedName name="LINKK">[2]Лист1!#REF!</definedName>
    <definedName name="MAKTX">ИТОГИ!#REF!</definedName>
    <definedName name="MATKL" localSheetId="2">[1]Лист1!#REF!</definedName>
    <definedName name="MATKL" localSheetId="4">ИТОГИ!#REF!</definedName>
    <definedName name="MATKL" localSheetId="1">[2]Лист1!#REF!</definedName>
    <definedName name="MATKL" localSheetId="0">[2]Лист1!#REF!</definedName>
    <definedName name="MATKL" localSheetId="3">[1]Лист1!#REF!</definedName>
    <definedName name="MATKL">[2]Лист1!#REF!</definedName>
    <definedName name="OLE_LINK1" localSheetId="3">#REF!</definedName>
    <definedName name="OLE_LINK1">#REF!</definedName>
    <definedName name="SOBKZ" localSheetId="2">[1]Лист1!#REF!</definedName>
    <definedName name="SOBKZ" localSheetId="4">ИТОГИ!#REF!</definedName>
    <definedName name="SOBKZ" localSheetId="1">[2]Лист1!#REF!</definedName>
    <definedName name="SOBKZ" localSheetId="0">[2]Лист1!#REF!</definedName>
    <definedName name="SOBKZ" localSheetId="3">[1]Лист1!#REF!</definedName>
    <definedName name="SOBKZ">[2]Лист1!#REF!</definedName>
    <definedName name="WERK" localSheetId="2">[1]Лист1!#REF!</definedName>
    <definedName name="WERK" localSheetId="4">ИТОГИ!#REF!</definedName>
    <definedName name="WERK" localSheetId="1">[2]Лист1!#REF!</definedName>
    <definedName name="WERK" localSheetId="0">[2]Лист1!#REF!</definedName>
    <definedName name="WERK" localSheetId="3">[1]Лист1!#REF!</definedName>
    <definedName name="WERK">[2]Лист1!#REF!</definedName>
    <definedName name="XMATNR" localSheetId="2">[1]Лист1!#REF!</definedName>
    <definedName name="XMATNR" localSheetId="4">ИТОГИ!#REF!</definedName>
    <definedName name="XMATNR" localSheetId="1">[2]Лист1!#REF!</definedName>
    <definedName name="XMATNR" localSheetId="0">[2]Лист1!#REF!</definedName>
    <definedName name="XMATNR" localSheetId="3">[1]Лист1!#REF!</definedName>
    <definedName name="XMATNR">[2]Лист1!#REF!</definedName>
    <definedName name="XSAKNR" localSheetId="2">[1]Лист1!#REF!</definedName>
    <definedName name="XSAKNR" localSheetId="4">ИТОГИ!#REF!</definedName>
    <definedName name="XSAKNR" localSheetId="1">[2]Лист1!#REF!</definedName>
    <definedName name="XSAKNR" localSheetId="0">[2]Лист1!#REF!</definedName>
    <definedName name="XSAKNR" localSheetId="3">[1]Лист1!#REF!</definedName>
    <definedName name="XSAKNR">[2]Лист1!#REF!</definedName>
    <definedName name="YMEINS">ИТОГИ!#REF!</definedName>
    <definedName name="ZMCHA_LWEDT">ИТОГИ!#REF!</definedName>
    <definedName name="ZZCHARG" localSheetId="2">[1]Лист1!#REF!</definedName>
    <definedName name="ZZCHARG" localSheetId="4">ИТОГИ!#REF!</definedName>
    <definedName name="ZZCHARG" localSheetId="1">[2]Лист1!#REF!</definedName>
    <definedName name="ZZCHARG" localSheetId="0">[2]Лист1!#REF!</definedName>
    <definedName name="ZZCHARG" localSheetId="3">[1]Лист1!#REF!</definedName>
    <definedName name="ZZCHARG">[2]Лист1!#REF!</definedName>
    <definedName name="ZZLIFNR" localSheetId="2">[1]Лист1!#REF!</definedName>
    <definedName name="ZZLIFNR" localSheetId="4">ИТОГИ!#REF!</definedName>
    <definedName name="ZZLIFNR" localSheetId="1">[2]Лист1!#REF!</definedName>
    <definedName name="ZZLIFNR" localSheetId="0">[2]Лист1!#REF!</definedName>
    <definedName name="ZZLIFNR" localSheetId="3">[1]Лист1!#REF!</definedName>
    <definedName name="ZZLIFNR">[2]Лист1!#REF!</definedName>
    <definedName name="ZZLUB_RESERV">ИТОГИ!#REF!</definedName>
    <definedName name="ZZNAME1" localSheetId="2">[1]Лист1!#REF!</definedName>
    <definedName name="ZZNAME1" localSheetId="4">ИТОГИ!#REF!</definedName>
    <definedName name="ZZNAME1" localSheetId="1">[2]Лист1!#REF!</definedName>
    <definedName name="ZZNAME1" localSheetId="0">[2]Лист1!#REF!</definedName>
    <definedName name="ZZNAME1" localSheetId="3">[1]Лист1!#REF!</definedName>
    <definedName name="ZZNAME1">[2]Лист1!#REF!</definedName>
    <definedName name="ZZRRR_KFKRN">ИТОГИ!#REF!</definedName>
    <definedName name="ZZRRR_LNNAME">ИТОГИ!#REF!</definedName>
    <definedName name="ZZRRR_MATNRRN" localSheetId="2">[1]Лист1!#REF!</definedName>
    <definedName name="ZZRRR_MATNRRN" localSheetId="4">ИТОГИ!#REF!</definedName>
    <definedName name="ZZRRR_MATNRRN" localSheetId="1">[2]Лист1!#REF!</definedName>
    <definedName name="ZZRRR_MATNRRN" localSheetId="0">[2]Лист1!#REF!</definedName>
    <definedName name="ZZRRR_MATNRRN" localSheetId="3">[1]Лист1!#REF!</definedName>
    <definedName name="ZZRRR_MATNRRN">[2]Лист1!#REF!</definedName>
    <definedName name="ZZSTCD1">ИТОГИ!#REF!</definedName>
    <definedName name="аепкур" localSheetId="3">#REF!</definedName>
    <definedName name="аепкур">#REF!</definedName>
    <definedName name="вапп" localSheetId="3">#REF!</definedName>
    <definedName name="вапп">#REF!</definedName>
    <definedName name="Выплат" localSheetId="3">#REF!</definedName>
    <definedName name="Выплат">#REF!</definedName>
    <definedName name="выплат1" localSheetId="3">[3]Кредит!$D$6</definedName>
    <definedName name="выплат1">[4]Кредит!$D$6</definedName>
    <definedName name="Запрос_из_ГУП_контролеры" localSheetId="2">#REF!</definedName>
    <definedName name="Запрос_из_ГУП_контролеры" localSheetId="1">#REF!</definedName>
    <definedName name="Запрос_из_ГУП_контролеры" localSheetId="0">#REF!</definedName>
    <definedName name="Запрос_из_ГУП_контролеры" localSheetId="3">#REF!</definedName>
    <definedName name="Запрос_из_ГУП_контролеры">#REF!</definedName>
    <definedName name="ЗУ_1" localSheetId="3">[3]Кредит!$A$6</definedName>
    <definedName name="ЗУ_1">[4]Кредит!$A$6</definedName>
    <definedName name="ЗУ1" localSheetId="3">#REF!</definedName>
    <definedName name="ЗУ1">#REF!</definedName>
    <definedName name="зусоветская" localSheetId="3">#REF!</definedName>
    <definedName name="зусоветская">#REF!</definedName>
    <definedName name="нев">#REF!</definedName>
    <definedName name="СП_" localSheetId="3">#REF!</definedName>
    <definedName name="СП_">#REF!</definedName>
    <definedName name="Срок" localSheetId="3">#REF!</definedName>
    <definedName name="Срок">#REF!</definedName>
    <definedName name="Ставка" localSheetId="3">#REF!</definedName>
    <definedName name="Ставка">#REF!</definedName>
    <definedName name="Сумма" localSheetId="3">#REF!</definedName>
    <definedName name="Сумма">#REF!</definedName>
    <definedName name="сумма1" localSheetId="3">[3]Кредит!$A$6</definedName>
    <definedName name="сумма1">[4]Кредит!$A$6</definedName>
    <definedName name="Тип" localSheetId="3">#REF!</definedName>
    <definedName name="Тип">#REF!</definedName>
    <definedName name="тип1" localSheetId="3">[3]Кредит!$E$6</definedName>
    <definedName name="тип1">[4]Кредит!$E$6</definedName>
    <definedName name="ЧСП" localSheetId="3">#REF!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6" l="1"/>
  <c r="X128" i="13" l="1"/>
  <c r="Y128" i="13" s="1"/>
  <c r="S128" i="13"/>
  <c r="R128" i="13"/>
  <c r="P128" i="13"/>
  <c r="O128" i="13"/>
  <c r="M128" i="13"/>
  <c r="J128" i="13"/>
  <c r="Z128" i="13" l="1"/>
  <c r="AA128" i="13" s="1"/>
  <c r="M23" i="9" l="1"/>
  <c r="J134" i="14" l="1"/>
  <c r="J133" i="14"/>
  <c r="J132" i="14"/>
  <c r="J131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G134" i="14"/>
  <c r="G133" i="14"/>
  <c r="G132" i="14"/>
  <c r="G131" i="14"/>
  <c r="O3" i="13" l="1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15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9" i="13"/>
  <c r="O130" i="13"/>
  <c r="O131" i="13"/>
  <c r="O132" i="13"/>
  <c r="O133" i="13"/>
  <c r="O134" i="13"/>
  <c r="O135" i="13"/>
  <c r="O136" i="13"/>
  <c r="O137" i="13"/>
  <c r="O138" i="13"/>
  <c r="O2" i="13"/>
  <c r="X138" i="13" l="1"/>
  <c r="S138" i="13"/>
  <c r="M138" i="13"/>
  <c r="X137" i="13"/>
  <c r="S137" i="13"/>
  <c r="M137" i="13"/>
  <c r="X136" i="13"/>
  <c r="S136" i="13"/>
  <c r="M136" i="13"/>
  <c r="X135" i="13"/>
  <c r="S135" i="13"/>
  <c r="M135" i="13"/>
  <c r="P135" i="13" s="1"/>
  <c r="R135" i="13" s="1"/>
  <c r="X134" i="13"/>
  <c r="S134" i="13"/>
  <c r="M134" i="13"/>
  <c r="P134" i="13" s="1"/>
  <c r="R134" i="13" s="1"/>
  <c r="X133" i="13"/>
  <c r="S133" i="13"/>
  <c r="M133" i="13"/>
  <c r="X132" i="13"/>
  <c r="S132" i="13"/>
  <c r="M132" i="13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" i="14" s="1"/>
  <c r="F4" i="14"/>
  <c r="G3" i="14"/>
  <c r="F3" i="14"/>
  <c r="X131" i="13"/>
  <c r="S131" i="13"/>
  <c r="M131" i="13"/>
  <c r="X130" i="13"/>
  <c r="S130" i="13"/>
  <c r="M130" i="13"/>
  <c r="X129" i="13"/>
  <c r="S129" i="13"/>
  <c r="M129" i="13"/>
  <c r="X127" i="13"/>
  <c r="S127" i="13"/>
  <c r="M127" i="13"/>
  <c r="X126" i="13"/>
  <c r="S126" i="13"/>
  <c r="M126" i="13"/>
  <c r="X125" i="13"/>
  <c r="S125" i="13"/>
  <c r="M125" i="13"/>
  <c r="X124" i="13"/>
  <c r="S124" i="13"/>
  <c r="M124" i="13"/>
  <c r="X123" i="13"/>
  <c r="S123" i="13"/>
  <c r="M123" i="13"/>
  <c r="X122" i="13"/>
  <c r="S122" i="13"/>
  <c r="M122" i="13"/>
  <c r="X121" i="13"/>
  <c r="S121" i="13"/>
  <c r="M121" i="13"/>
  <c r="X120" i="13"/>
  <c r="S120" i="13"/>
  <c r="M120" i="13"/>
  <c r="X119" i="13"/>
  <c r="S119" i="13"/>
  <c r="M119" i="13"/>
  <c r="X118" i="13"/>
  <c r="S118" i="13"/>
  <c r="M118" i="13"/>
  <c r="P118" i="13" s="1"/>
  <c r="R118" i="13" s="1"/>
  <c r="X117" i="13"/>
  <c r="S117" i="13"/>
  <c r="M117" i="13"/>
  <c r="X116" i="13"/>
  <c r="S116" i="13"/>
  <c r="M116" i="13"/>
  <c r="X115" i="13"/>
  <c r="S115" i="13"/>
  <c r="M115" i="13"/>
  <c r="X114" i="13"/>
  <c r="S114" i="13"/>
  <c r="M114" i="13"/>
  <c r="X113" i="13"/>
  <c r="S113" i="13"/>
  <c r="M113" i="13"/>
  <c r="P113" i="13" s="1"/>
  <c r="R113" i="13" s="1"/>
  <c r="X112" i="13"/>
  <c r="S112" i="13"/>
  <c r="M112" i="13"/>
  <c r="X111" i="13"/>
  <c r="S111" i="13"/>
  <c r="M111" i="13"/>
  <c r="P111" i="13" s="1"/>
  <c r="R111" i="13" s="1"/>
  <c r="X110" i="13"/>
  <c r="Y110" i="13" s="1"/>
  <c r="S110" i="13"/>
  <c r="M110" i="13"/>
  <c r="P110" i="13" s="1"/>
  <c r="R110" i="13" s="1"/>
  <c r="X109" i="13"/>
  <c r="S109" i="13"/>
  <c r="M109" i="13"/>
  <c r="X108" i="13"/>
  <c r="S108" i="13"/>
  <c r="M108" i="13"/>
  <c r="X107" i="13"/>
  <c r="S107" i="13"/>
  <c r="M107" i="13"/>
  <c r="X106" i="13"/>
  <c r="S106" i="13"/>
  <c r="M106" i="13"/>
  <c r="X105" i="13"/>
  <c r="S105" i="13"/>
  <c r="M105" i="13"/>
  <c r="X104" i="13"/>
  <c r="S104" i="13"/>
  <c r="M104" i="13"/>
  <c r="X103" i="13"/>
  <c r="S103" i="13"/>
  <c r="M103" i="13"/>
  <c r="X102" i="13"/>
  <c r="S102" i="13"/>
  <c r="M102" i="13"/>
  <c r="X101" i="13"/>
  <c r="S101" i="13"/>
  <c r="M101" i="13"/>
  <c r="X100" i="13"/>
  <c r="S100" i="13"/>
  <c r="M100" i="13"/>
  <c r="X99" i="13"/>
  <c r="S99" i="13"/>
  <c r="M99" i="13"/>
  <c r="X98" i="13"/>
  <c r="S98" i="13"/>
  <c r="M98" i="13"/>
  <c r="X97" i="13"/>
  <c r="Y97" i="13" s="1"/>
  <c r="S97" i="13"/>
  <c r="M97" i="13"/>
  <c r="X96" i="13"/>
  <c r="S96" i="13"/>
  <c r="M96" i="13"/>
  <c r="X95" i="13"/>
  <c r="S95" i="13"/>
  <c r="M95" i="13"/>
  <c r="X94" i="13"/>
  <c r="S94" i="13"/>
  <c r="M94" i="13"/>
  <c r="X93" i="13"/>
  <c r="S93" i="13"/>
  <c r="M93" i="13"/>
  <c r="X92" i="13"/>
  <c r="S92" i="13"/>
  <c r="M92" i="13"/>
  <c r="X91" i="13"/>
  <c r="S91" i="13"/>
  <c r="M91" i="13"/>
  <c r="X90" i="13"/>
  <c r="Y90" i="13" s="1"/>
  <c r="S90" i="13"/>
  <c r="M90" i="13"/>
  <c r="X89" i="13"/>
  <c r="S89" i="13"/>
  <c r="M89" i="13"/>
  <c r="X88" i="13"/>
  <c r="S88" i="13"/>
  <c r="M88" i="13"/>
  <c r="X87" i="13"/>
  <c r="S87" i="13"/>
  <c r="M87" i="13"/>
  <c r="X86" i="13"/>
  <c r="S86" i="13"/>
  <c r="M86" i="13"/>
  <c r="P86" i="13" s="1"/>
  <c r="R86" i="13" s="1"/>
  <c r="X85" i="13"/>
  <c r="S85" i="13"/>
  <c r="M85" i="13"/>
  <c r="P85" i="13" s="1"/>
  <c r="R85" i="13" s="1"/>
  <c r="X84" i="13"/>
  <c r="S84" i="13"/>
  <c r="M84" i="13"/>
  <c r="X83" i="13"/>
  <c r="S83" i="13"/>
  <c r="M83" i="13"/>
  <c r="X82" i="13"/>
  <c r="S82" i="13"/>
  <c r="M82" i="13"/>
  <c r="P82" i="13" s="1"/>
  <c r="R82" i="13" s="1"/>
  <c r="X81" i="13"/>
  <c r="S81" i="13"/>
  <c r="M81" i="13"/>
  <c r="X80" i="13"/>
  <c r="S80" i="13"/>
  <c r="M80" i="13"/>
  <c r="X79" i="13"/>
  <c r="S79" i="13"/>
  <c r="M79" i="13"/>
  <c r="X78" i="13"/>
  <c r="S78" i="13"/>
  <c r="M78" i="13"/>
  <c r="X77" i="13"/>
  <c r="S77" i="13"/>
  <c r="M77" i="13"/>
  <c r="X76" i="13"/>
  <c r="S76" i="13"/>
  <c r="M76" i="13"/>
  <c r="X75" i="13"/>
  <c r="S75" i="13"/>
  <c r="M75" i="13"/>
  <c r="X74" i="13"/>
  <c r="S74" i="13"/>
  <c r="M74" i="13"/>
  <c r="X73" i="13"/>
  <c r="S73" i="13"/>
  <c r="M73" i="13"/>
  <c r="X72" i="13"/>
  <c r="S72" i="13"/>
  <c r="M72" i="13"/>
  <c r="X71" i="13"/>
  <c r="S71" i="13"/>
  <c r="M71" i="13"/>
  <c r="X70" i="13"/>
  <c r="Y70" i="13" s="1"/>
  <c r="S70" i="13"/>
  <c r="M70" i="13"/>
  <c r="X69" i="13"/>
  <c r="S69" i="13"/>
  <c r="M69" i="13"/>
  <c r="X68" i="13"/>
  <c r="S68" i="13"/>
  <c r="M68" i="13"/>
  <c r="X67" i="13"/>
  <c r="S67" i="13"/>
  <c r="M67" i="13"/>
  <c r="X66" i="13"/>
  <c r="S66" i="13"/>
  <c r="M66" i="13"/>
  <c r="X65" i="13"/>
  <c r="S65" i="13"/>
  <c r="M65" i="13"/>
  <c r="P65" i="13" s="1"/>
  <c r="R65" i="13" s="1"/>
  <c r="X64" i="13"/>
  <c r="S64" i="13"/>
  <c r="M64" i="13"/>
  <c r="X63" i="13"/>
  <c r="S63" i="13"/>
  <c r="M63" i="13"/>
  <c r="X62" i="13"/>
  <c r="S62" i="13"/>
  <c r="M62" i="13"/>
  <c r="X61" i="13"/>
  <c r="S61" i="13"/>
  <c r="M61" i="13"/>
  <c r="X60" i="13"/>
  <c r="S60" i="13"/>
  <c r="M60" i="13"/>
  <c r="X59" i="13"/>
  <c r="S59" i="13"/>
  <c r="M59" i="13"/>
  <c r="X58" i="13"/>
  <c r="S58" i="13"/>
  <c r="M58" i="13"/>
  <c r="X57" i="13"/>
  <c r="S57" i="13"/>
  <c r="M57" i="13"/>
  <c r="X56" i="13"/>
  <c r="S56" i="13"/>
  <c r="M56" i="13"/>
  <c r="X55" i="13"/>
  <c r="S55" i="13"/>
  <c r="M55" i="13"/>
  <c r="X54" i="13"/>
  <c r="S54" i="13"/>
  <c r="M54" i="13"/>
  <c r="X53" i="13"/>
  <c r="S53" i="13"/>
  <c r="M53" i="13"/>
  <c r="X52" i="13"/>
  <c r="S52" i="13"/>
  <c r="M52" i="13"/>
  <c r="X51" i="13"/>
  <c r="S51" i="13"/>
  <c r="M51" i="13"/>
  <c r="X50" i="13"/>
  <c r="Y50" i="13" s="1"/>
  <c r="S50" i="13"/>
  <c r="M50" i="13"/>
  <c r="X49" i="13"/>
  <c r="S49" i="13"/>
  <c r="M49" i="13"/>
  <c r="X48" i="13"/>
  <c r="S48" i="13"/>
  <c r="M48" i="13"/>
  <c r="X47" i="13"/>
  <c r="S47" i="13"/>
  <c r="M47" i="13"/>
  <c r="X46" i="13"/>
  <c r="S46" i="13"/>
  <c r="M46" i="13"/>
  <c r="X45" i="13"/>
  <c r="S45" i="13"/>
  <c r="M45" i="13"/>
  <c r="P45" i="13" s="1"/>
  <c r="R45" i="13" s="1"/>
  <c r="X44" i="13"/>
  <c r="S44" i="13"/>
  <c r="M44" i="13"/>
  <c r="X43" i="13"/>
  <c r="S43" i="13"/>
  <c r="M43" i="13"/>
  <c r="X42" i="13"/>
  <c r="S42" i="13"/>
  <c r="M42" i="13"/>
  <c r="X41" i="13"/>
  <c r="S41" i="13"/>
  <c r="M41" i="13"/>
  <c r="X40" i="13"/>
  <c r="S40" i="13"/>
  <c r="M40" i="13"/>
  <c r="X39" i="13"/>
  <c r="S39" i="13"/>
  <c r="M39" i="13"/>
  <c r="X38" i="13"/>
  <c r="S38" i="13"/>
  <c r="M38" i="13"/>
  <c r="X37" i="13"/>
  <c r="S37" i="13"/>
  <c r="M37" i="13"/>
  <c r="X36" i="13"/>
  <c r="S36" i="13"/>
  <c r="M36" i="13"/>
  <c r="X35" i="13"/>
  <c r="S35" i="13"/>
  <c r="M35" i="13"/>
  <c r="X34" i="13"/>
  <c r="S34" i="13"/>
  <c r="M34" i="13"/>
  <c r="X33" i="13"/>
  <c r="S33" i="13"/>
  <c r="M33" i="13"/>
  <c r="X32" i="13"/>
  <c r="S32" i="13"/>
  <c r="M32" i="13"/>
  <c r="X31" i="13"/>
  <c r="S31" i="13"/>
  <c r="M31" i="13"/>
  <c r="X30" i="13"/>
  <c r="Y30" i="13" s="1"/>
  <c r="S30" i="13"/>
  <c r="M30" i="13"/>
  <c r="X29" i="13"/>
  <c r="S29" i="13"/>
  <c r="M29" i="13"/>
  <c r="X28" i="13"/>
  <c r="S28" i="13"/>
  <c r="M28" i="13"/>
  <c r="X27" i="13"/>
  <c r="S27" i="13"/>
  <c r="M27" i="13"/>
  <c r="X26" i="13"/>
  <c r="S26" i="13"/>
  <c r="M26" i="13"/>
  <c r="X25" i="13"/>
  <c r="S25" i="13"/>
  <c r="M25" i="13"/>
  <c r="P25" i="13" s="1"/>
  <c r="R25" i="13" s="1"/>
  <c r="X24" i="13"/>
  <c r="S24" i="13"/>
  <c r="M24" i="13"/>
  <c r="X23" i="13"/>
  <c r="S23" i="13"/>
  <c r="M23" i="13"/>
  <c r="X22" i="13"/>
  <c r="S22" i="13"/>
  <c r="M22" i="13"/>
  <c r="X21" i="13"/>
  <c r="S21" i="13"/>
  <c r="M21" i="13"/>
  <c r="X20" i="13"/>
  <c r="S20" i="13"/>
  <c r="M20" i="13"/>
  <c r="X19" i="13"/>
  <c r="S19" i="13"/>
  <c r="M19" i="13"/>
  <c r="X18" i="13"/>
  <c r="S18" i="13"/>
  <c r="M18" i="13"/>
  <c r="X17" i="13"/>
  <c r="Y17" i="13" s="1"/>
  <c r="S17" i="13"/>
  <c r="M17" i="13"/>
  <c r="X16" i="13"/>
  <c r="S16" i="13"/>
  <c r="M16" i="13"/>
  <c r="X15" i="13"/>
  <c r="S15" i="13"/>
  <c r="M15" i="13"/>
  <c r="X14" i="13"/>
  <c r="S14" i="13"/>
  <c r="M14" i="13"/>
  <c r="X13" i="13"/>
  <c r="S13" i="13"/>
  <c r="M13" i="13"/>
  <c r="X12" i="13"/>
  <c r="S12" i="13"/>
  <c r="M12" i="13"/>
  <c r="X11" i="13"/>
  <c r="S11" i="13"/>
  <c r="M11" i="13"/>
  <c r="X10" i="13"/>
  <c r="Y10" i="13" s="1"/>
  <c r="S10" i="13"/>
  <c r="M10" i="13"/>
  <c r="X9" i="13"/>
  <c r="S9" i="13"/>
  <c r="M9" i="13"/>
  <c r="X8" i="13"/>
  <c r="S8" i="13"/>
  <c r="M8" i="13"/>
  <c r="X7" i="13"/>
  <c r="S7" i="13"/>
  <c r="M7" i="13"/>
  <c r="X6" i="13"/>
  <c r="S6" i="13"/>
  <c r="M6" i="13"/>
  <c r="X5" i="13"/>
  <c r="S5" i="13"/>
  <c r="M5" i="13"/>
  <c r="P5" i="13" s="1"/>
  <c r="R5" i="13" s="1"/>
  <c r="X4" i="13"/>
  <c r="S4" i="13"/>
  <c r="M4" i="13"/>
  <c r="X3" i="13"/>
  <c r="S3" i="13"/>
  <c r="M3" i="13"/>
  <c r="X2" i="13"/>
  <c r="S2" i="13"/>
  <c r="M2" i="13"/>
  <c r="Y124" i="13" l="1"/>
  <c r="Y18" i="13"/>
  <c r="Y78" i="13"/>
  <c r="Y118" i="13"/>
  <c r="Y125" i="13"/>
  <c r="Y6" i="13"/>
  <c r="Y126" i="13"/>
  <c r="Y13" i="13"/>
  <c r="Y33" i="13"/>
  <c r="Y113" i="13"/>
  <c r="Y7" i="13"/>
  <c r="Y47" i="13"/>
  <c r="Y67" i="13"/>
  <c r="Y135" i="13"/>
  <c r="Y14" i="13"/>
  <c r="Y114" i="13"/>
  <c r="Y41" i="13"/>
  <c r="Y61" i="13"/>
  <c r="Y28" i="13"/>
  <c r="Y15" i="13"/>
  <c r="Y55" i="13"/>
  <c r="Y75" i="13"/>
  <c r="Y42" i="13"/>
  <c r="Y116" i="13"/>
  <c r="Y84" i="13"/>
  <c r="Y38" i="13"/>
  <c r="Y98" i="13"/>
  <c r="Y119" i="13"/>
  <c r="Y26" i="13"/>
  <c r="Y46" i="13"/>
  <c r="Y86" i="13"/>
  <c r="Y134" i="13"/>
  <c r="Y53" i="13"/>
  <c r="Y27" i="13"/>
  <c r="Y87" i="13"/>
  <c r="Y107" i="13"/>
  <c r="Y34" i="13"/>
  <c r="Y54" i="13"/>
  <c r="Y74" i="13"/>
  <c r="Y94" i="13"/>
  <c r="Y68" i="13"/>
  <c r="Y35" i="13"/>
  <c r="Y95" i="13"/>
  <c r="Y2" i="13"/>
  <c r="Y122" i="13"/>
  <c r="Y16" i="13"/>
  <c r="Y3" i="13"/>
  <c r="Y23" i="13"/>
  <c r="Y43" i="13"/>
  <c r="Y63" i="13"/>
  <c r="Y83" i="13"/>
  <c r="Y103" i="13"/>
  <c r="Y123" i="13"/>
  <c r="Y64" i="13"/>
  <c r="Y104" i="13"/>
  <c r="Y58" i="13"/>
  <c r="Z135" i="13"/>
  <c r="AA135" i="13" s="1"/>
  <c r="Y121" i="13"/>
  <c r="Y117" i="13"/>
  <c r="Y115" i="13"/>
  <c r="Z110" i="13"/>
  <c r="AA110" i="13" s="1"/>
  <c r="Y9" i="13"/>
  <c r="P38" i="13"/>
  <c r="R38" i="13" s="1"/>
  <c r="Z38" i="13" s="1"/>
  <c r="AA38" i="13" s="1"/>
  <c r="P24" i="13"/>
  <c r="R24" i="13" s="1"/>
  <c r="Z24" i="13" s="1"/>
  <c r="AA24" i="13" s="1"/>
  <c r="P48" i="13"/>
  <c r="R48" i="13" s="1"/>
  <c r="Z48" i="13" s="1"/>
  <c r="AA48" i="13" s="1"/>
  <c r="P67" i="13"/>
  <c r="R67" i="13" s="1"/>
  <c r="Z67" i="13" s="1"/>
  <c r="AA67" i="13" s="1"/>
  <c r="P129" i="13"/>
  <c r="R129" i="13" s="1"/>
  <c r="Z129" i="13" s="1"/>
  <c r="AA129" i="13" s="1"/>
  <c r="P20" i="13"/>
  <c r="R20" i="13" s="1"/>
  <c r="Z20" i="13" s="1"/>
  <c r="AA20" i="13" s="1"/>
  <c r="P53" i="13"/>
  <c r="R53" i="13" s="1"/>
  <c r="Z53" i="13" s="1"/>
  <c r="AA53" i="13" s="1"/>
  <c r="P91" i="13"/>
  <c r="R91" i="13" s="1"/>
  <c r="Z91" i="13" s="1"/>
  <c r="AA91" i="13" s="1"/>
  <c r="P39" i="13"/>
  <c r="R39" i="13" s="1"/>
  <c r="Z39" i="13" s="1"/>
  <c r="AA39" i="13" s="1"/>
  <c r="P58" i="13"/>
  <c r="R58" i="13" s="1"/>
  <c r="Z58" i="13" s="1"/>
  <c r="AA58" i="13" s="1"/>
  <c r="P77" i="13"/>
  <c r="R77" i="13" s="1"/>
  <c r="Z77" i="13" s="1"/>
  <c r="AA77" i="13" s="1"/>
  <c r="P106" i="13"/>
  <c r="R106" i="13" s="1"/>
  <c r="Z106" i="13" s="1"/>
  <c r="AA106" i="13" s="1"/>
  <c r="P120" i="13"/>
  <c r="R120" i="13" s="1"/>
  <c r="Z120" i="13" s="1"/>
  <c r="AA120" i="13" s="1"/>
  <c r="P92" i="13"/>
  <c r="R92" i="13" s="1"/>
  <c r="Z92" i="13" s="1"/>
  <c r="AA92" i="13" s="1"/>
  <c r="P40" i="13"/>
  <c r="R40" i="13" s="1"/>
  <c r="Z40" i="13" s="1"/>
  <c r="AA40" i="13" s="1"/>
  <c r="P73" i="13"/>
  <c r="R73" i="13" s="1"/>
  <c r="Z73" i="13" s="1"/>
  <c r="AA73" i="13" s="1"/>
  <c r="P125" i="13"/>
  <c r="R125" i="13" s="1"/>
  <c r="Z125" i="13" s="1"/>
  <c r="AA125" i="13" s="1"/>
  <c r="P121" i="13"/>
  <c r="R121" i="13" s="1"/>
  <c r="Z121" i="13" s="1"/>
  <c r="AA121" i="13" s="1"/>
  <c r="P50" i="13"/>
  <c r="R50" i="13" s="1"/>
  <c r="Z50" i="13" s="1"/>
  <c r="AA50" i="13" s="1"/>
  <c r="P31" i="13"/>
  <c r="R31" i="13" s="1"/>
  <c r="Z31" i="13" s="1"/>
  <c r="AA31" i="13" s="1"/>
  <c r="P69" i="13"/>
  <c r="R69" i="13" s="1"/>
  <c r="Z69" i="13" s="1"/>
  <c r="AA69" i="13" s="1"/>
  <c r="P93" i="13"/>
  <c r="R93" i="13" s="1"/>
  <c r="Z93" i="13" s="1"/>
  <c r="AA93" i="13" s="1"/>
  <c r="P74" i="13"/>
  <c r="R74" i="13" s="1"/>
  <c r="Z74" i="13" s="1"/>
  <c r="AA74" i="13" s="1"/>
  <c r="P126" i="13"/>
  <c r="R126" i="13" s="1"/>
  <c r="Z126" i="13" s="1"/>
  <c r="AA126" i="13" s="1"/>
  <c r="P132" i="13"/>
  <c r="R132" i="13" s="1"/>
  <c r="Z132" i="13" s="1"/>
  <c r="AA132" i="13" s="1"/>
  <c r="P89" i="13"/>
  <c r="R89" i="13" s="1"/>
  <c r="Z89" i="13" s="1"/>
  <c r="AA89" i="13" s="1"/>
  <c r="P18" i="13"/>
  <c r="R18" i="13" s="1"/>
  <c r="Z18" i="13" s="1"/>
  <c r="AA18" i="13" s="1"/>
  <c r="P99" i="13"/>
  <c r="R99" i="13" s="1"/>
  <c r="Z99" i="13" s="1"/>
  <c r="AA99" i="13" s="1"/>
  <c r="P75" i="13"/>
  <c r="R75" i="13" s="1"/>
  <c r="Z75" i="13" s="1"/>
  <c r="AA75" i="13" s="1"/>
  <c r="P104" i="13"/>
  <c r="R104" i="13" s="1"/>
  <c r="Z104" i="13" s="1"/>
  <c r="AA104" i="13" s="1"/>
  <c r="P109" i="13"/>
  <c r="R109" i="13" s="1"/>
  <c r="Z109" i="13" s="1"/>
  <c r="AA109" i="13" s="1"/>
  <c r="P133" i="13"/>
  <c r="R133" i="13" s="1"/>
  <c r="Z133" i="13" s="1"/>
  <c r="AA133" i="13" s="1"/>
  <c r="P28" i="13"/>
  <c r="R28" i="13" s="1"/>
  <c r="Z28" i="13" s="1"/>
  <c r="AA28" i="13" s="1"/>
  <c r="P66" i="13"/>
  <c r="R66" i="13" s="1"/>
  <c r="Z66" i="13" s="1"/>
  <c r="AA66" i="13" s="1"/>
  <c r="P90" i="13"/>
  <c r="R90" i="13" s="1"/>
  <c r="Z90" i="13" s="1"/>
  <c r="AA90" i="13" s="1"/>
  <c r="P114" i="13"/>
  <c r="R114" i="13" s="1"/>
  <c r="Z114" i="13" s="1"/>
  <c r="AA114" i="13" s="1"/>
  <c r="P123" i="13"/>
  <c r="R123" i="13" s="1"/>
  <c r="Z123" i="13" s="1"/>
  <c r="AA123" i="13" s="1"/>
  <c r="P127" i="13"/>
  <c r="R127" i="13" s="1"/>
  <c r="Z127" i="13" s="1"/>
  <c r="AA127" i="13" s="1"/>
  <c r="P29" i="13"/>
  <c r="R29" i="13" s="1"/>
  <c r="Z29" i="13" s="1"/>
  <c r="AA29" i="13" s="1"/>
  <c r="P115" i="13"/>
  <c r="R115" i="13" s="1"/>
  <c r="Z115" i="13" s="1"/>
  <c r="AA115" i="13" s="1"/>
  <c r="P34" i="13"/>
  <c r="R34" i="13" s="1"/>
  <c r="Z34" i="13" s="1"/>
  <c r="AA34" i="13" s="1"/>
  <c r="P35" i="13"/>
  <c r="R35" i="13" s="1"/>
  <c r="Z35" i="13" s="1"/>
  <c r="AA35" i="13" s="1"/>
  <c r="P54" i="13"/>
  <c r="R54" i="13" s="1"/>
  <c r="Z54" i="13" s="1"/>
  <c r="AA54" i="13" s="1"/>
  <c r="P102" i="13"/>
  <c r="R102" i="13" s="1"/>
  <c r="Z102" i="13" s="1"/>
  <c r="AA102" i="13" s="1"/>
  <c r="P26" i="13"/>
  <c r="R26" i="13" s="1"/>
  <c r="Z26" i="13" s="1"/>
  <c r="AA26" i="13" s="1"/>
  <c r="P59" i="13"/>
  <c r="R59" i="13" s="1"/>
  <c r="Z59" i="13" s="1"/>
  <c r="AA59" i="13" s="1"/>
  <c r="P78" i="13"/>
  <c r="R78" i="13" s="1"/>
  <c r="Z78" i="13" s="1"/>
  <c r="AA78" i="13" s="1"/>
  <c r="P64" i="13"/>
  <c r="R64" i="13" s="1"/>
  <c r="Z64" i="13" s="1"/>
  <c r="AA64" i="13" s="1"/>
  <c r="P88" i="13"/>
  <c r="R88" i="13" s="1"/>
  <c r="Z88" i="13" s="1"/>
  <c r="AA88" i="13" s="1"/>
  <c r="P112" i="13"/>
  <c r="R112" i="13" s="1"/>
  <c r="Z112" i="13" s="1"/>
  <c r="AA112" i="13" s="1"/>
  <c r="P22" i="13"/>
  <c r="R22" i="13" s="1"/>
  <c r="Z22" i="13" s="1"/>
  <c r="AA22" i="13" s="1"/>
  <c r="P103" i="13"/>
  <c r="R103" i="13" s="1"/>
  <c r="Z103" i="13" s="1"/>
  <c r="AA103" i="13" s="1"/>
  <c r="P60" i="13"/>
  <c r="R60" i="13" s="1"/>
  <c r="Z60" i="13" s="1"/>
  <c r="AA60" i="13" s="1"/>
  <c r="P27" i="13"/>
  <c r="R27" i="13" s="1"/>
  <c r="Z27" i="13" s="1"/>
  <c r="AA27" i="13" s="1"/>
  <c r="P46" i="13"/>
  <c r="R46" i="13" s="1"/>
  <c r="Z46" i="13" s="1"/>
  <c r="AA46" i="13" s="1"/>
  <c r="P84" i="13"/>
  <c r="R84" i="13" s="1"/>
  <c r="Z84" i="13" s="1"/>
  <c r="AA84" i="13" s="1"/>
  <c r="P32" i="13"/>
  <c r="R32" i="13" s="1"/>
  <c r="Z32" i="13" s="1"/>
  <c r="AA32" i="13" s="1"/>
  <c r="P51" i="13"/>
  <c r="R51" i="13" s="1"/>
  <c r="Z51" i="13" s="1"/>
  <c r="AA51" i="13" s="1"/>
  <c r="P70" i="13"/>
  <c r="R70" i="13" s="1"/>
  <c r="Z70" i="13" s="1"/>
  <c r="AA70" i="13" s="1"/>
  <c r="P94" i="13"/>
  <c r="R94" i="13" s="1"/>
  <c r="Z94" i="13" s="1"/>
  <c r="AA94" i="13" s="1"/>
  <c r="P80" i="13"/>
  <c r="R80" i="13" s="1"/>
  <c r="Z80" i="13" s="1"/>
  <c r="AA80" i="13" s="1"/>
  <c r="P47" i="13"/>
  <c r="R47" i="13" s="1"/>
  <c r="Z47" i="13" s="1"/>
  <c r="AA47" i="13" s="1"/>
  <c r="P19" i="13"/>
  <c r="R19" i="13" s="1"/>
  <c r="Z19" i="13" s="1"/>
  <c r="AA19" i="13" s="1"/>
  <c r="P33" i="13"/>
  <c r="R33" i="13" s="1"/>
  <c r="Z33" i="13" s="1"/>
  <c r="AA33" i="13" s="1"/>
  <c r="P52" i="13"/>
  <c r="R52" i="13" s="1"/>
  <c r="Z52" i="13" s="1"/>
  <c r="AA52" i="13" s="1"/>
  <c r="P95" i="13"/>
  <c r="R95" i="13" s="1"/>
  <c r="Z95" i="13" s="1"/>
  <c r="AA95" i="13" s="1"/>
  <c r="P100" i="13"/>
  <c r="R100" i="13" s="1"/>
  <c r="Z100" i="13" s="1"/>
  <c r="AA100" i="13" s="1"/>
  <c r="P124" i="13"/>
  <c r="R124" i="13" s="1"/>
  <c r="Z124" i="13" s="1"/>
  <c r="AA124" i="13" s="1"/>
  <c r="P63" i="13"/>
  <c r="R63" i="13" s="1"/>
  <c r="Z63" i="13" s="1"/>
  <c r="AA63" i="13" s="1"/>
  <c r="P72" i="13"/>
  <c r="R72" i="13" s="1"/>
  <c r="Z72" i="13" s="1"/>
  <c r="AA72" i="13" s="1"/>
  <c r="P44" i="13"/>
  <c r="R44" i="13" s="1"/>
  <c r="Z44" i="13" s="1"/>
  <c r="AA44" i="13" s="1"/>
  <c r="P49" i="13"/>
  <c r="R49" i="13" s="1"/>
  <c r="Z49" i="13" s="1"/>
  <c r="AA49" i="13" s="1"/>
  <c r="P130" i="13"/>
  <c r="R130" i="13" s="1"/>
  <c r="Z130" i="13" s="1"/>
  <c r="AA130" i="13" s="1"/>
  <c r="P68" i="13"/>
  <c r="R68" i="13" s="1"/>
  <c r="Z68" i="13" s="1"/>
  <c r="AA68" i="13" s="1"/>
  <c r="P83" i="13"/>
  <c r="R83" i="13" s="1"/>
  <c r="Z83" i="13" s="1"/>
  <c r="AA83" i="13" s="1"/>
  <c r="P131" i="13"/>
  <c r="R131" i="13" s="1"/>
  <c r="Z131" i="13" s="1"/>
  <c r="AA131" i="13" s="1"/>
  <c r="P55" i="13"/>
  <c r="R55" i="13" s="1"/>
  <c r="Z55" i="13" s="1"/>
  <c r="AA55" i="13" s="1"/>
  <c r="P79" i="13"/>
  <c r="R79" i="13" s="1"/>
  <c r="Z79" i="13" s="1"/>
  <c r="AA79" i="13" s="1"/>
  <c r="P108" i="13"/>
  <c r="R108" i="13" s="1"/>
  <c r="Z108" i="13" s="1"/>
  <c r="AA108" i="13" s="1"/>
  <c r="P122" i="13"/>
  <c r="R122" i="13" s="1"/>
  <c r="Z122" i="13" s="1"/>
  <c r="AA122" i="13" s="1"/>
  <c r="P23" i="13"/>
  <c r="R23" i="13" s="1"/>
  <c r="Z23" i="13" s="1"/>
  <c r="AA23" i="13" s="1"/>
  <c r="P43" i="13"/>
  <c r="R43" i="13" s="1"/>
  <c r="Z43" i="13" s="1"/>
  <c r="AA43" i="13" s="1"/>
  <c r="P62" i="13"/>
  <c r="R62" i="13" s="1"/>
  <c r="P71" i="13"/>
  <c r="R71" i="13" s="1"/>
  <c r="Z71" i="13" s="1"/>
  <c r="AA71" i="13" s="1"/>
  <c r="P119" i="13"/>
  <c r="R119" i="13" s="1"/>
  <c r="Z119" i="13" s="1"/>
  <c r="AA119" i="13" s="1"/>
  <c r="P137" i="13"/>
  <c r="R137" i="13" s="1"/>
  <c r="Z137" i="13" s="1"/>
  <c r="AA137" i="13" s="1"/>
  <c r="P136" i="13"/>
  <c r="R136" i="13" s="1"/>
  <c r="Z136" i="13" s="1"/>
  <c r="AA136" i="13" s="1"/>
  <c r="P138" i="13"/>
  <c r="R138" i="13" s="1"/>
  <c r="Z138" i="13" s="1"/>
  <c r="AA138" i="13" s="1"/>
  <c r="P15" i="13"/>
  <c r="R15" i="13" s="1"/>
  <c r="Z15" i="13" s="1"/>
  <c r="AA15" i="13" s="1"/>
  <c r="P14" i="13"/>
  <c r="R14" i="13" s="1"/>
  <c r="Z14" i="13" s="1"/>
  <c r="AA14" i="13" s="1"/>
  <c r="P12" i="13"/>
  <c r="R12" i="13" s="1"/>
  <c r="Z12" i="13" s="1"/>
  <c r="AA12" i="13" s="1"/>
  <c r="P11" i="13"/>
  <c r="R11" i="13" s="1"/>
  <c r="Z11" i="13" s="1"/>
  <c r="AA11" i="13" s="1"/>
  <c r="P9" i="13"/>
  <c r="R9" i="13" s="1"/>
  <c r="Z9" i="13" s="1"/>
  <c r="AA9" i="13" s="1"/>
  <c r="P8" i="13"/>
  <c r="R8" i="13" s="1"/>
  <c r="Z8" i="13" s="1"/>
  <c r="AA8" i="13" s="1"/>
  <c r="P7" i="13"/>
  <c r="R7" i="13" s="1"/>
  <c r="Z7" i="13" s="1"/>
  <c r="AA7" i="13" s="1"/>
  <c r="P6" i="13"/>
  <c r="R6" i="13" s="1"/>
  <c r="Z6" i="13" s="1"/>
  <c r="AA6" i="13" s="1"/>
  <c r="P4" i="13"/>
  <c r="R4" i="13" s="1"/>
  <c r="Z4" i="13" s="1"/>
  <c r="AA4" i="13" s="1"/>
  <c r="P3" i="13"/>
  <c r="R3" i="13" s="1"/>
  <c r="Z3" i="13" s="1"/>
  <c r="AA3" i="13" s="1"/>
  <c r="P2" i="13"/>
  <c r="R2" i="13" s="1"/>
  <c r="Z2" i="13" s="1"/>
  <c r="P105" i="13"/>
  <c r="R105" i="13" s="1"/>
  <c r="Z105" i="13" s="1"/>
  <c r="AA105" i="13" s="1"/>
  <c r="Y138" i="13"/>
  <c r="Y133" i="13"/>
  <c r="Z134" i="13"/>
  <c r="AA134" i="13" s="1"/>
  <c r="Y132" i="13"/>
  <c r="Y137" i="13"/>
  <c r="Y136" i="13"/>
  <c r="G7" i="14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G110" i="14" s="1"/>
  <c r="G111" i="14" s="1"/>
  <c r="G112" i="14" s="1"/>
  <c r="G113" i="14" s="1"/>
  <c r="G114" i="14" s="1"/>
  <c r="G115" i="14" s="1"/>
  <c r="G116" i="14" s="1"/>
  <c r="G117" i="14" s="1"/>
  <c r="G118" i="14" s="1"/>
  <c r="G119" i="14" s="1"/>
  <c r="G120" i="14" s="1"/>
  <c r="G121" i="14" s="1"/>
  <c r="G122" i="14" s="1"/>
  <c r="G123" i="14" s="1"/>
  <c r="G124" i="14" s="1"/>
  <c r="G125" i="14" s="1"/>
  <c r="G6" i="14"/>
  <c r="P98" i="13"/>
  <c r="R98" i="13" s="1"/>
  <c r="Z98" i="13" s="1"/>
  <c r="AA98" i="13" s="1"/>
  <c r="Y106" i="13"/>
  <c r="Z56" i="13"/>
  <c r="AA56" i="13" s="1"/>
  <c r="Y56" i="13"/>
  <c r="Y77" i="13"/>
  <c r="P21" i="13"/>
  <c r="R21" i="13" s="1"/>
  <c r="Z21" i="13" s="1"/>
  <c r="AA21" i="13" s="1"/>
  <c r="Y32" i="13"/>
  <c r="P13" i="13"/>
  <c r="R13" i="13" s="1"/>
  <c r="Z13" i="13" s="1"/>
  <c r="AA13" i="13" s="1"/>
  <c r="Y21" i="13"/>
  <c r="Z65" i="13"/>
  <c r="AA65" i="13" s="1"/>
  <c r="P116" i="13"/>
  <c r="R116" i="13" s="1"/>
  <c r="Z116" i="13" s="1"/>
  <c r="AA116" i="13" s="1"/>
  <c r="P10" i="13"/>
  <c r="R10" i="13" s="1"/>
  <c r="Z10" i="13" s="1"/>
  <c r="AA10" i="13" s="1"/>
  <c r="P101" i="13"/>
  <c r="R101" i="13" s="1"/>
  <c r="P56" i="13"/>
  <c r="R56" i="13" s="1"/>
  <c r="Y12" i="13"/>
  <c r="P42" i="13"/>
  <c r="R42" i="13" s="1"/>
  <c r="Z42" i="13" s="1"/>
  <c r="AA42" i="13" s="1"/>
  <c r="Z62" i="13"/>
  <c r="AA62" i="13" s="1"/>
  <c r="Y62" i="13"/>
  <c r="P30" i="13"/>
  <c r="R30" i="13" s="1"/>
  <c r="Z30" i="13" s="1"/>
  <c r="AA30" i="13" s="1"/>
  <c r="Z101" i="13"/>
  <c r="AA101" i="13" s="1"/>
  <c r="Y24" i="13"/>
  <c r="Y44" i="13"/>
  <c r="Y59" i="13"/>
  <c r="Y91" i="13"/>
  <c r="Y112" i="13"/>
  <c r="P57" i="13"/>
  <c r="R57" i="13" s="1"/>
  <c r="Z57" i="13" s="1"/>
  <c r="AA57" i="13" s="1"/>
  <c r="Y4" i="13"/>
  <c r="Y36" i="13"/>
  <c r="Z113" i="13"/>
  <c r="AA113" i="13" s="1"/>
  <c r="Y72" i="13"/>
  <c r="Y81" i="13"/>
  <c r="Y19" i="13"/>
  <c r="P17" i="13"/>
  <c r="R17" i="13" s="1"/>
  <c r="Z17" i="13" s="1"/>
  <c r="AA17" i="13" s="1"/>
  <c r="Y8" i="13"/>
  <c r="Y93" i="13"/>
  <c r="Y96" i="13"/>
  <c r="Y99" i="13"/>
  <c r="Y108" i="13"/>
  <c r="Y37" i="13"/>
  <c r="Y102" i="13"/>
  <c r="Y92" i="13"/>
  <c r="Y101" i="13"/>
  <c r="Y71" i="13"/>
  <c r="Z86" i="13"/>
  <c r="AA86" i="13" s="1"/>
  <c r="P81" i="13"/>
  <c r="R81" i="13" s="1"/>
  <c r="Z81" i="13" s="1"/>
  <c r="AA81" i="13" s="1"/>
  <c r="P117" i="13"/>
  <c r="R117" i="13" s="1"/>
  <c r="Z117" i="13" s="1"/>
  <c r="AA117" i="13" s="1"/>
  <c r="Y120" i="13"/>
  <c r="P87" i="13"/>
  <c r="R87" i="13" s="1"/>
  <c r="Z87" i="13" s="1"/>
  <c r="AA87" i="13" s="1"/>
  <c r="Y51" i="13"/>
  <c r="Y66" i="13"/>
  <c r="P96" i="13"/>
  <c r="R96" i="13" s="1"/>
  <c r="Z96" i="13" s="1"/>
  <c r="AA96" i="13" s="1"/>
  <c r="Z5" i="13"/>
  <c r="AA5" i="13" s="1"/>
  <c r="Y5" i="13"/>
  <c r="Z25" i="13"/>
  <c r="AA25" i="13" s="1"/>
  <c r="Y25" i="13"/>
  <c r="P61" i="13"/>
  <c r="R61" i="13" s="1"/>
  <c r="Z61" i="13" s="1"/>
  <c r="AA61" i="13" s="1"/>
  <c r="Y52" i="13"/>
  <c r="P97" i="13"/>
  <c r="R97" i="13" s="1"/>
  <c r="Z97" i="13" s="1"/>
  <c r="AA97" i="13" s="1"/>
  <c r="P107" i="13"/>
  <c r="R107" i="13" s="1"/>
  <c r="Z107" i="13" s="1"/>
  <c r="AA107" i="13" s="1"/>
  <c r="P36" i="13"/>
  <c r="R36" i="13" s="1"/>
  <c r="Z36" i="13" s="1"/>
  <c r="AA36" i="13" s="1"/>
  <c r="P16" i="13"/>
  <c r="R16" i="13" s="1"/>
  <c r="Z16" i="13" s="1"/>
  <c r="AA16" i="13" s="1"/>
  <c r="Y57" i="13"/>
  <c r="P37" i="13"/>
  <c r="R37" i="13" s="1"/>
  <c r="Z37" i="13" s="1"/>
  <c r="AA37" i="13" s="1"/>
  <c r="Y22" i="13"/>
  <c r="Y11" i="13"/>
  <c r="Y31" i="13"/>
  <c r="P76" i="13"/>
  <c r="R76" i="13" s="1"/>
  <c r="Z76" i="13" s="1"/>
  <c r="AA76" i="13" s="1"/>
  <c r="Z111" i="13"/>
  <c r="AA111" i="13" s="1"/>
  <c r="Y111" i="13"/>
  <c r="Y39" i="13"/>
  <c r="Z45" i="13"/>
  <c r="AA45" i="13" s="1"/>
  <c r="Y48" i="13"/>
  <c r="Z118" i="13"/>
  <c r="AA118" i="13" s="1"/>
  <c r="P41" i="13"/>
  <c r="R41" i="13" s="1"/>
  <c r="Z41" i="13" s="1"/>
  <c r="AA41" i="13" s="1"/>
  <c r="Y73" i="13"/>
  <c r="Y76" i="13"/>
  <c r="Y79" i="13"/>
  <c r="Z82" i="13"/>
  <c r="AA82" i="13" s="1"/>
  <c r="Z85" i="13"/>
  <c r="AA85" i="13" s="1"/>
  <c r="Y88" i="13"/>
  <c r="Y82" i="13"/>
  <c r="Y20" i="13"/>
  <c r="Y40" i="13"/>
  <c r="Y60" i="13"/>
  <c r="Y80" i="13"/>
  <c r="Y100" i="13"/>
  <c r="Y130" i="13"/>
  <c r="Y29" i="13"/>
  <c r="Y49" i="13"/>
  <c r="Y69" i="13"/>
  <c r="Y89" i="13"/>
  <c r="Y109" i="13"/>
  <c r="Y127" i="13"/>
  <c r="Y45" i="13"/>
  <c r="Y65" i="13"/>
  <c r="Y85" i="13"/>
  <c r="Y105" i="13"/>
  <c r="Y131" i="13"/>
  <c r="Y129" i="13"/>
  <c r="H3" i="14" l="1"/>
  <c r="J3" i="14" s="1"/>
  <c r="G126" i="14"/>
  <c r="G127" i="14" s="1"/>
  <c r="G128" i="14" s="1"/>
  <c r="G129" i="14" s="1"/>
  <c r="G130" i="14" s="1"/>
  <c r="AA2" i="13"/>
  <c r="J117" i="14" l="1"/>
  <c r="J116" i="14"/>
  <c r="J92" i="14"/>
  <c r="J87" i="14"/>
  <c r="J72" i="14"/>
  <c r="J57" i="14"/>
  <c r="J42" i="14"/>
  <c r="J27" i="14"/>
  <c r="J12" i="14"/>
  <c r="J130" i="14"/>
  <c r="J110" i="14"/>
  <c r="J82" i="14"/>
  <c r="J67" i="14"/>
  <c r="J52" i="14"/>
  <c r="J32" i="14"/>
  <c r="J17" i="14"/>
  <c r="J7" i="14"/>
  <c r="J109" i="14"/>
  <c r="J123" i="14"/>
  <c r="J103" i="14"/>
  <c r="J97" i="14"/>
  <c r="J77" i="14"/>
  <c r="J62" i="14"/>
  <c r="J47" i="14"/>
  <c r="J37" i="14"/>
  <c r="J22" i="14"/>
  <c r="J129" i="14"/>
  <c r="J115" i="14"/>
  <c r="J128" i="14"/>
  <c r="J108" i="14"/>
  <c r="J96" i="14"/>
  <c r="J91" i="14"/>
  <c r="J86" i="14"/>
  <c r="J81" i="14"/>
  <c r="J76" i="14"/>
  <c r="J71" i="14"/>
  <c r="J66" i="14"/>
  <c r="J61" i="14"/>
  <c r="J56" i="14"/>
  <c r="J51" i="14"/>
  <c r="J46" i="14"/>
  <c r="J41" i="14"/>
  <c r="J36" i="14"/>
  <c r="J31" i="14"/>
  <c r="J26" i="14"/>
  <c r="J21" i="14"/>
  <c r="J16" i="14"/>
  <c r="J11" i="14"/>
  <c r="J6" i="14"/>
  <c r="J121" i="14"/>
  <c r="J101" i="14"/>
  <c r="J114" i="14"/>
  <c r="J127" i="14"/>
  <c r="J107" i="14"/>
  <c r="J102" i="14"/>
  <c r="J69" i="14"/>
  <c r="J30" i="14"/>
  <c r="J8" i="14"/>
  <c r="J29" i="14"/>
  <c r="J20" i="14"/>
  <c r="J89" i="14"/>
  <c r="J58" i="14"/>
  <c r="J95" i="14"/>
  <c r="J33" i="14"/>
  <c r="J94" i="14"/>
  <c r="J100" i="14"/>
  <c r="J93" i="14"/>
  <c r="J84" i="14"/>
  <c r="J45" i="14"/>
  <c r="J23" i="14"/>
  <c r="J112" i="14"/>
  <c r="J35" i="14"/>
  <c r="J13" i="14"/>
  <c r="J98" i="14"/>
  <c r="J65" i="14"/>
  <c r="J43" i="14"/>
  <c r="J4" i="14"/>
  <c r="J122" i="14"/>
  <c r="J80" i="14"/>
  <c r="J19" i="14"/>
  <c r="J73" i="14"/>
  <c r="J34" i="14"/>
  <c r="J10" i="14"/>
  <c r="J64" i="14"/>
  <c r="J25" i="14"/>
  <c r="J113" i="14"/>
  <c r="J60" i="14"/>
  <c r="J38" i="14"/>
  <c r="J14" i="14"/>
  <c r="J99" i="14"/>
  <c r="J44" i="14"/>
  <c r="J5" i="14"/>
  <c r="J59" i="14"/>
  <c r="J111" i="14"/>
  <c r="J49" i="14"/>
  <c r="J106" i="14"/>
  <c r="J126" i="14"/>
  <c r="J75" i="14"/>
  <c r="J53" i="14"/>
  <c r="J68" i="14"/>
  <c r="J90" i="14"/>
  <c r="J83" i="14"/>
  <c r="J125" i="14"/>
  <c r="J74" i="14"/>
  <c r="J50" i="14"/>
  <c r="J28" i="14"/>
  <c r="J124" i="14"/>
  <c r="J120" i="14"/>
  <c r="J88" i="14"/>
  <c r="J119" i="14"/>
  <c r="J79" i="14"/>
  <c r="J40" i="14"/>
  <c r="J18" i="14"/>
  <c r="J55" i="14"/>
  <c r="J105" i="14"/>
  <c r="J70" i="14"/>
  <c r="J48" i="14"/>
  <c r="J9" i="14"/>
  <c r="J118" i="14"/>
  <c r="J85" i="14"/>
  <c r="J63" i="14"/>
  <c r="J24" i="14"/>
  <c r="J78" i="14"/>
  <c r="J39" i="14"/>
  <c r="J104" i="14"/>
  <c r="J54" i="14"/>
  <c r="J15" i="14"/>
  <c r="L22" i="9" l="1"/>
  <c r="M22" i="9" s="1"/>
  <c r="L17" i="9"/>
  <c r="M17" i="9" s="1"/>
  <c r="L16" i="9"/>
  <c r="M16" i="9" s="1"/>
  <c r="L15" i="9"/>
  <c r="M15" i="9" s="1"/>
  <c r="L14" i="9"/>
  <c r="M14" i="9" s="1"/>
  <c r="L13" i="9"/>
  <c r="M13" i="9" s="1"/>
  <c r="L3" i="9"/>
  <c r="M3" i="9" s="1"/>
  <c r="L2" i="9"/>
  <c r="M2" i="9" s="1"/>
  <c r="L20" i="9"/>
  <c r="M20" i="9" s="1"/>
  <c r="L18" i="9"/>
  <c r="M18" i="9" s="1"/>
  <c r="L19" i="9"/>
  <c r="M19" i="9" s="1"/>
  <c r="N3" i="12"/>
  <c r="P3" i="12" s="1"/>
  <c r="R3" i="12" s="1"/>
  <c r="L12" i="9"/>
  <c r="M12" i="9" s="1"/>
  <c r="L11" i="9"/>
  <c r="M11" i="9" s="1"/>
  <c r="L10" i="9"/>
  <c r="M10" i="9" s="1"/>
  <c r="L21" i="9"/>
  <c r="M21" i="9" s="1"/>
  <c r="L9" i="9"/>
  <c r="M9" i="9"/>
  <c r="M8" i="9"/>
  <c r="L8" i="9"/>
  <c r="L7" i="9"/>
  <c r="M7" i="9" s="1"/>
  <c r="L6" i="9"/>
  <c r="M6" i="9" s="1"/>
  <c r="L5" i="9"/>
  <c r="M5" i="9" s="1"/>
  <c r="L4" i="9"/>
  <c r="M4" i="9" s="1"/>
  <c r="O39" i="12"/>
  <c r="O33" i="12"/>
  <c r="N21" i="12" l="1"/>
  <c r="P21" i="12" s="1"/>
  <c r="R21" i="12" s="1"/>
  <c r="N15" i="12"/>
  <c r="P15" i="12" s="1"/>
  <c r="R15" i="12" s="1"/>
  <c r="E63" i="12" l="1"/>
  <c r="G63" i="12" s="1"/>
  <c r="I63" i="12" s="1"/>
  <c r="E51" i="12"/>
  <c r="G51" i="12" s="1"/>
  <c r="I51" i="12" s="1"/>
  <c r="E45" i="12"/>
  <c r="G45" i="12" s="1"/>
  <c r="I45" i="12" s="1"/>
  <c r="E33" i="12"/>
  <c r="G33" i="12" s="1"/>
  <c r="I33" i="12" s="1"/>
  <c r="E27" i="12"/>
  <c r="G27" i="12" s="1"/>
  <c r="I27" i="12" s="1"/>
  <c r="E9" i="12" l="1"/>
  <c r="G9" i="12" s="1"/>
  <c r="I9" i="12" s="1"/>
  <c r="E3" i="12"/>
  <c r="G3" i="12" s="1"/>
  <c r="I3" i="12" s="1"/>
  <c r="N45" i="12"/>
  <c r="P45" i="12" s="1"/>
  <c r="R45" i="12" s="1"/>
  <c r="N27" i="12"/>
  <c r="P27" i="12" s="1"/>
  <c r="R27" i="12" s="1"/>
  <c r="N9" i="12"/>
  <c r="P9" i="12" s="1"/>
  <c r="R9" i="12" s="1"/>
  <c r="E57" i="12"/>
  <c r="G57" i="12" s="1"/>
  <c r="I57" i="12" s="1"/>
  <c r="E39" i="12" l="1"/>
  <c r="G39" i="12" s="1"/>
  <c r="I39" i="12" s="1"/>
  <c r="E21" i="12"/>
  <c r="G21" i="12" s="1"/>
  <c r="I21" i="12" s="1"/>
  <c r="E15" i="12"/>
  <c r="G15" i="12" s="1"/>
  <c r="I15" i="12" s="1"/>
</calcChain>
</file>

<file path=xl/sharedStrings.xml><?xml version="1.0" encoding="utf-8"?>
<sst xmlns="http://schemas.openxmlformats.org/spreadsheetml/2006/main" count="1435" uniqueCount="507">
  <si>
    <t>Аналог</t>
  </si>
  <si>
    <t>Источник</t>
  </si>
  <si>
    <t>ПВС</t>
  </si>
  <si>
    <t>Ср ПВС</t>
  </si>
  <si>
    <t>Засоренность</t>
  </si>
  <si>
    <t>Ср + засор</t>
  </si>
  <si>
    <t>Вывоз</t>
  </si>
  <si>
    <t>Ср + засор+ вывоз</t>
  </si>
  <si>
    <t>№ п/п</t>
  </si>
  <si>
    <t>Наименование</t>
  </si>
  <si>
    <t>За единицу</t>
  </si>
  <si>
    <t>Итого</t>
  </si>
  <si>
    <t>Лом черных металлов марки 5А</t>
  </si>
  <si>
    <t>Т</t>
  </si>
  <si>
    <t>кг</t>
  </si>
  <si>
    <t>https://vtormet.ru/price/</t>
  </si>
  <si>
    <t>https://sdavalych.ru/saratov/tseny-na-lom/latun</t>
  </si>
  <si>
    <t>Лом и отходы черного металла марки 12 А</t>
  </si>
  <si>
    <t>Лом и отходы черного металла марки 5 А</t>
  </si>
  <si>
    <t>Лом стальной негабаритный</t>
  </si>
  <si>
    <t>Лом и отходы чугунные негабаритные 22А</t>
  </si>
  <si>
    <t>Лом латуни</t>
  </si>
  <si>
    <t>Стружка аллюминевая</t>
  </si>
  <si>
    <t>Стружка латунная</t>
  </si>
  <si>
    <t>Лом и отходы стальные 16А</t>
  </si>
  <si>
    <t>Лом черных металлов марки 12А</t>
  </si>
  <si>
    <t>https://saratov.lom-invest.ru/priem-cvetnogo-loma/latun</t>
  </si>
  <si>
    <t>https://sdavalych.ru/saratov/tseny-na-lom/aljuminij</t>
  </si>
  <si>
    <t>https://saratov.ecorex.ru/prices/prays-list-na-vtorsyre/</t>
  </si>
  <si>
    <t>https://saratov.lom-invest.ru/priem-cvetnogo-loma/alyuminiy</t>
  </si>
  <si>
    <t>https://scraptraffic.com/saratov/latunnaya-struzhka/</t>
  </si>
  <si>
    <t>https://volgalom.ru/price/</t>
  </si>
  <si>
    <t>https://saratov.ecorex.ru/prices/</t>
  </si>
  <si>
    <t>https://sdavalych.ru/saratov/tseny-na-lom#chermet</t>
  </si>
  <si>
    <t>https://www.uvchm.ru/price/saratov/</t>
  </si>
  <si>
    <t>Лом батареи аккумуляторной</t>
  </si>
  <si>
    <t>Инвентарный номер</t>
  </si>
  <si>
    <t>Партия</t>
  </si>
  <si>
    <t>Кол-во</t>
  </si>
  <si>
    <t>Единица измерения</t>
  </si>
  <si>
    <t>Год постановки на баланс</t>
  </si>
  <si>
    <t>Первоначалаьная балансовая цена, руб</t>
  </si>
  <si>
    <t>Остаточная балансовая стоимость, руб</t>
  </si>
  <si>
    <t>Лом</t>
  </si>
  <si>
    <t>Лом алюминия смешанный</t>
  </si>
  <si>
    <t>Лом кабеля алюминиевого</t>
  </si>
  <si>
    <t>Лом кабеля с медной жилой</t>
  </si>
  <si>
    <t>Лом трансформатора</t>
  </si>
  <si>
    <t>Лом электродвигателя</t>
  </si>
  <si>
    <t>Лом латуни и меди смешанный засоренный</t>
  </si>
  <si>
    <t>Лом теплообменника с содержанием латуни</t>
  </si>
  <si>
    <t>Лом теплообменника с нержавеющим пучком</t>
  </si>
  <si>
    <t>-</t>
  </si>
  <si>
    <t>https://www.priem-akkumulyatorov.ru/metallolom/</t>
  </si>
  <si>
    <t>За единицу расчет</t>
  </si>
  <si>
    <t>https://saratov.priem-metallolom.com/cvetnoy-lom/alyuminiy</t>
  </si>
  <si>
    <t>https://all-vtormet.ru/priem-loma/priem-aluminia/</t>
  </si>
  <si>
    <t>https://vtorlom24.ru/services/priem-loma-tsvetnykh-metallov/alyuminiy/</t>
  </si>
  <si>
    <t>https://ekolom.ru/lom-alyuminievogo-kabelya</t>
  </si>
  <si>
    <t>https://sdaymetall.ru/kabel/othody-kabelja/</t>
  </si>
  <si>
    <t>Лом стальной нержавеющей стали</t>
  </si>
  <si>
    <t>Лом нержавеющей стали</t>
  </si>
  <si>
    <t>https://saratov.priem-metallolom.com/chernyy-lom/nerzhaveyka</t>
  </si>
  <si>
    <t>https://lomov24.ru/catalog/priem-elektrodvigateley/</t>
  </si>
  <si>
    <t>https://lomvtormetalla.ru/uslugi/lom-elektrodvigatelej/</t>
  </si>
  <si>
    <t>https://metallpunkt.ru/priem-metalloloma-v-saratove-2023/</t>
  </si>
  <si>
    <t>http://ekaterinburg.regtorg.ru/goods/t570684-lom_latuni_vysokaya_cena_za_1_kg.htm</t>
  </si>
  <si>
    <t>Доля лома латунь</t>
  </si>
  <si>
    <t>Доля стального лома</t>
  </si>
  <si>
    <t>ИТОГО</t>
  </si>
  <si>
    <t>Доля лома нержа</t>
  </si>
  <si>
    <t>Лом и отходы черного металла
 марки 12 А</t>
  </si>
  <si>
    <t>Лом и отходы черного металла 
марки 5 А</t>
  </si>
  <si>
    <t>Лом латуни и меди 
смешанный засоренный</t>
  </si>
  <si>
    <t>Лом меди</t>
  </si>
  <si>
    <t xml:space="preserve">Лом пучка теплообменника латунного без корпуса </t>
  </si>
  <si>
    <t>Лом пучка теплообменника нержавеющего без корпуса 5Б-26, 
содержание никеля 8-12%</t>
  </si>
  <si>
    <t>https://saratov.lom-invest.ru/ceny</t>
  </si>
  <si>
    <t>https://sdavalych.ru/saratov/priem-metalloloma</t>
  </si>
  <si>
    <t>https://scraptraffic.com/saratov/chernyie-metallyi/</t>
  </si>
  <si>
    <t>https://vtp-metall.ru/kabel/priem-alyuminievogo-kabelya/</t>
  </si>
  <si>
    <t>https://kuplu-metall.ru/priem-kabelya-marki-sip/</t>
  </si>
  <si>
    <t>https://www.ferratek.com/price-list/lom-kabelya/</t>
  </si>
  <si>
    <t>https://vtortehmix.ru/services/kabelnyy-lom/priem-mednogo-kabelya/</t>
  </si>
  <si>
    <t>https://saratov.lom-invest.ru/priem-chernogo-loma/nerzhaveyka</t>
  </si>
  <si>
    <t>https://www.ferratek.com/price-list/</t>
  </si>
  <si>
    <t>https://priem-metalla.ru/nerjaveika/</t>
  </si>
  <si>
    <t>https://saratov.priem-metallolom.com/chernyy-lom/chugun</t>
  </si>
  <si>
    <t>https://saratov.ecorex.ru/materials/priem-metalloloma/priem-chuguna/</t>
  </si>
  <si>
    <t>https://saratov.lom-invest.ru/priem-chernogo-loma/chugun</t>
  </si>
  <si>
    <t>https://saratov.lom-invest.ru/priem-cvetnogo-loma/med</t>
  </si>
  <si>
    <t>https://lom164.com/podrazdely-tsvetmeta/med-miks/</t>
  </si>
  <si>
    <t>https://www.pokupka-loma.ru/lom-cvetnyh-metallov/priem-alyuminiya/alyuminievaya-struzhka</t>
  </si>
  <si>
    <t>https://www.mcena.ru/metallolom/lom-chernyh-metallov_ceny</t>
  </si>
  <si>
    <t>72060739</t>
  </si>
  <si>
    <t>78029312</t>
  </si>
  <si>
    <t>78000915</t>
  </si>
  <si>
    <t>78027881</t>
  </si>
  <si>
    <t>78027828</t>
  </si>
  <si>
    <t>78005666</t>
  </si>
  <si>
    <t>78035476</t>
  </si>
  <si>
    <t>КГ</t>
  </si>
  <si>
    <t>Наименование оборудования (Вид, марка, заводской номер)</t>
  </si>
  <si>
    <t>Дата ввода</t>
  </si>
  <si>
    <t>Фирма производитель, страна</t>
  </si>
  <si>
    <t>Основные технические характеристики (производительность, мощность, энергопотребление и т. п.)</t>
  </si>
  <si>
    <t>Балансовая стоимость</t>
  </si>
  <si>
    <t>Курс на дату</t>
  </si>
  <si>
    <t>Срок службы*</t>
  </si>
  <si>
    <t>Нормативный срок службы</t>
  </si>
  <si>
    <t>Возраст на дату оценки</t>
  </si>
  <si>
    <t>Ифиз, %</t>
  </si>
  <si>
    <t>Увнеш, %</t>
  </si>
  <si>
    <t>Инак, %</t>
  </si>
  <si>
    <t>КПР</t>
  </si>
  <si>
    <t>КПР (категория)</t>
  </si>
  <si>
    <t>Первоначальная балансовая стоимость, руб.</t>
  </si>
  <si>
    <t>Дата принятия к учету</t>
  </si>
  <si>
    <t>Индекс на дату оценки</t>
  </si>
  <si>
    <t>ПВС+Индекс</t>
  </si>
  <si>
    <t>За Весь объем/Кол-во</t>
  </si>
  <si>
    <t>За 1 единицу</t>
  </si>
  <si>
    <t>Ремень приводной SPZ-1600 (УО)</t>
  </si>
  <si>
    <t>ШТ</t>
  </si>
  <si>
    <t>Инструменты, инвентарь приборы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</si>
  <si>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</si>
  <si>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</si>
  <si>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</si>
  <si>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</si>
  <si>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</si>
  <si>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</si>
  <si>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</si>
  <si>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</si>
  <si>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</si>
  <si>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</si>
  <si>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</si>
  <si>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</si>
  <si>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</si>
  <si>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</si>
  <si>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</si>
  <si>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</si>
  <si>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</si>
  <si>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</si>
  <si>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</si>
  <si>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</si>
  <si>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</si>
  <si>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</si>
  <si>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</si>
  <si>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</si>
  <si>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</si>
  <si>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</si>
  <si>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</si>
  <si>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</si>
  <si>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</si>
  <si>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</si>
  <si>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</si>
  <si>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</si>
  <si>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</si>
  <si>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</si>
  <si>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</si>
  <si>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</si>
  <si>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</si>
  <si>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</si>
  <si>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</si>
  <si>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</si>
  <si>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</si>
  <si>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</si>
  <si>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</si>
  <si>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</si>
  <si>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</si>
  <si>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</si>
  <si>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</si>
  <si>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</si>
  <si>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</si>
  <si>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</si>
  <si>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</si>
  <si>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</si>
  <si>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</si>
  <si>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</si>
  <si>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</si>
  <si>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</si>
  <si>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</si>
  <si>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</si>
  <si>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</si>
  <si>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</si>
  <si>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</si>
  <si>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</si>
  <si>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</si>
  <si>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</si>
  <si>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</si>
  <si>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</si>
  <si>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</si>
  <si>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</si>
  <si>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</si>
  <si>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</si>
  <si>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</si>
  <si>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</si>
  <si>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</si>
  <si>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</si>
  <si>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</si>
  <si>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</si>
  <si>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</si>
  <si>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</si>
  <si>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</si>
  <si>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</si>
  <si>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</si>
  <si>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</si>
  <si>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</si>
  <si>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</si>
  <si>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</si>
  <si>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</si>
  <si>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Индексы цен производителей промышленных товаров по Российской Федерации</t>
  </si>
  <si>
    <t>К среднегодовым 2010 года</t>
  </si>
  <si>
    <t>К соответствующему месяцу предыдущего года</t>
  </si>
  <si>
    <t>К предыдущему месяцу</t>
  </si>
  <si>
    <t>Ноябрь</t>
  </si>
  <si>
    <t>Декабрь</t>
  </si>
  <si>
    <t>Декабрь 2013</t>
  </si>
  <si>
    <t>Январь</t>
  </si>
  <si>
    <t>Январь 2014</t>
  </si>
  <si>
    <t>Февраль</t>
  </si>
  <si>
    <t>Февраль 2014</t>
  </si>
  <si>
    <t>Март</t>
  </si>
  <si>
    <t>Март 2014</t>
  </si>
  <si>
    <t>Апрель</t>
  </si>
  <si>
    <t>Апрель 2014</t>
  </si>
  <si>
    <t>Май</t>
  </si>
  <si>
    <t>Май 2014</t>
  </si>
  <si>
    <t>Июнь</t>
  </si>
  <si>
    <t>Июнь 2014</t>
  </si>
  <si>
    <t>Июль</t>
  </si>
  <si>
    <t>Июль 2014</t>
  </si>
  <si>
    <t>Август</t>
  </si>
  <si>
    <t>Август 2014</t>
  </si>
  <si>
    <t>Сентябрь</t>
  </si>
  <si>
    <t>Сентябрь 2014</t>
  </si>
  <si>
    <t>Октябрь</t>
  </si>
  <si>
    <t>Октябрь 2014</t>
  </si>
  <si>
    <t>Ноябрь 2014</t>
  </si>
  <si>
    <t>Декабрь 2014</t>
  </si>
  <si>
    <t>Январь 2015</t>
  </si>
  <si>
    <t>Февраль 2015</t>
  </si>
  <si>
    <t>Март 2015</t>
  </si>
  <si>
    <t>Апрель 2015</t>
  </si>
  <si>
    <t>Май 2015</t>
  </si>
  <si>
    <t>Июнь 2015</t>
  </si>
  <si>
    <t>Июль 2015</t>
  </si>
  <si>
    <t>Август 2015</t>
  </si>
  <si>
    <t>Сентябрь 2015</t>
  </si>
  <si>
    <t>Октябрь 2015</t>
  </si>
  <si>
    <t>Ноябрь 2015</t>
  </si>
  <si>
    <t>Декабрь 2015</t>
  </si>
  <si>
    <t>Январь 2016</t>
  </si>
  <si>
    <t>Февраль 2016</t>
  </si>
  <si>
    <t>Март 2016</t>
  </si>
  <si>
    <t>Апрель 2016</t>
  </si>
  <si>
    <t>Май 2016</t>
  </si>
  <si>
    <t>Июнь 2016</t>
  </si>
  <si>
    <t>Июль 2016</t>
  </si>
  <si>
    <t>Август 2016</t>
  </si>
  <si>
    <t>Сентябрь 2016</t>
  </si>
  <si>
    <t>Октябрь 2016</t>
  </si>
  <si>
    <t>Ноябрь 2016</t>
  </si>
  <si>
    <t>Декабрь 2016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</si>
  <si>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</si>
  <si>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</si>
  <si>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</si>
  <si>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</si>
  <si>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</si>
  <si>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</si>
  <si>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</si>
  <si>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</si>
  <si>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</si>
  <si>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</si>
  <si>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</si>
  <si>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Декабрь 2017</t>
  </si>
  <si>
    <t>Январь 2018</t>
  </si>
  <si>
    <t>Февраль 2018</t>
  </si>
  <si>
    <t>Март 2018</t>
  </si>
  <si>
    <t>Апрель 2018</t>
  </si>
  <si>
    <t>Май 2018</t>
  </si>
  <si>
    <t>Июнь 2018</t>
  </si>
  <si>
    <t>Июль 2018</t>
  </si>
  <si>
    <t>Август 2018</t>
  </si>
  <si>
    <t>Сентябрь 2018</t>
  </si>
  <si>
    <t>Октябрь 2018</t>
  </si>
  <si>
    <t>Ноябрь 2018</t>
  </si>
  <si>
    <t>Декабрь 2018</t>
  </si>
  <si>
    <t>Январь 2019</t>
  </si>
  <si>
    <t>Февраль 2019</t>
  </si>
  <si>
    <t>Март 2019</t>
  </si>
  <si>
    <t>Апрель 2019</t>
  </si>
  <si>
    <t>Май 2019</t>
  </si>
  <si>
    <t>Июнь 2019</t>
  </si>
  <si>
    <t>Июль 2019</t>
  </si>
  <si>
    <t>Август 2019</t>
  </si>
  <si>
    <t>Сентябрь 2019</t>
  </si>
  <si>
    <t>Октябрь 2019</t>
  </si>
  <si>
    <t>Ноябрь 2019</t>
  </si>
  <si>
    <t>Декабрь 2019</t>
  </si>
  <si>
    <t>Январь 2020</t>
  </si>
  <si>
    <t>Февраль 2020</t>
  </si>
  <si>
    <t>Март 2020</t>
  </si>
  <si>
    <t>Апрель 2020</t>
  </si>
  <si>
    <t>Май 2020</t>
  </si>
  <si>
    <t>Июнь 2020</t>
  </si>
  <si>
    <t>Июль 2020</t>
  </si>
  <si>
    <t>Август 2020</t>
  </si>
  <si>
    <t>Сентябрь 2020</t>
  </si>
  <si>
    <t>Октябрь 2020</t>
  </si>
  <si>
    <t>Ноябрь 2020</t>
  </si>
  <si>
    <t>Декабрь 2020</t>
  </si>
  <si>
    <t>Январь 2021</t>
  </si>
  <si>
    <t>Февраль 2021</t>
  </si>
  <si>
    <t>Март 2021</t>
  </si>
  <si>
    <t>Апрель 2021</t>
  </si>
  <si>
    <t>Май 2021</t>
  </si>
  <si>
    <t>Июнь 2021</t>
  </si>
  <si>
    <t>Июль 2021</t>
  </si>
  <si>
    <t>Август 2021</t>
  </si>
  <si>
    <t>Сентябрь 2021</t>
  </si>
  <si>
    <t>Октябрь 2021</t>
  </si>
  <si>
    <t>Ноябрь 2021</t>
  </si>
  <si>
    <t>Декабрь 2021</t>
  </si>
  <si>
    <t>Январь 2022</t>
  </si>
  <si>
    <t>Февраль 2022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</si>
  <si>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</si>
  <si>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</si>
  <si>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</si>
  <si>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</si>
  <si>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</si>
  <si>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</si>
  <si>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</si>
  <si>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</si>
  <si>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</si>
  <si>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</si>
  <si>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</si>
  <si>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</si>
  <si>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</si>
  <si>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</si>
  <si>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</si>
  <si>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</si>
  <si>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</si>
  <si>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</si>
  <si>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</si>
  <si>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</si>
  <si>
    <t>Ноябрь 2023</t>
  </si>
  <si>
    <t>Декабрь 2023</t>
  </si>
  <si>
    <t>Январь 2024</t>
  </si>
  <si>
    <t>Февраль 2024</t>
  </si>
  <si>
    <t>Март 2024</t>
  </si>
  <si>
    <t>Апрель 2024</t>
  </si>
  <si>
    <t>Май 2024</t>
  </si>
  <si>
    <t>Июнь 2024</t>
  </si>
  <si>
    <t>Отсев катализатора СИ-2 б/у</t>
  </si>
  <si>
    <t>71003296</t>
  </si>
  <si>
    <t>Отсев катализатора ПР-81 марка Д б/у</t>
  </si>
  <si>
    <t>71003690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</si>
  <si>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</si>
  <si>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</si>
  <si>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</si>
  <si>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</si>
  <si>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</si>
  <si>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</si>
  <si>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</si>
  <si>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</si>
  <si>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</si>
  <si>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</si>
  <si>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</si>
  <si>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</si>
  <si>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</si>
  <si>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</si>
  <si>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</si>
  <si>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</si>
  <si>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</si>
  <si>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</si>
  <si>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</si>
  <si>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</si>
  <si>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</si>
  <si>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</si>
  <si>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</si>
  <si>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</si>
  <si>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</si>
  <si>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</si>
  <si>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</si>
  <si>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</si>
  <si>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</si>
  <si>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</si>
  <si>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</si>
  <si>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</si>
  <si>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</si>
  <si>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</si>
  <si>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</si>
  <si>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</si>
  <si>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</si>
  <si>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</si>
  <si>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</si>
  <si>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</si>
  <si>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</si>
  <si>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</si>
  <si>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</si>
  <si>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</si>
  <si>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</si>
  <si>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</si>
  <si>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</si>
  <si>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</si>
  <si>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</si>
  <si>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</si>
  <si>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</si>
  <si>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</si>
  <si>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76018775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</si>
  <si>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</si>
  <si>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</si>
  <si>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</si>
  <si>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</si>
  <si>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</si>
  <si>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</si>
  <si>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</si>
  <si>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</si>
  <si>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76025622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</si>
  <si>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</si>
  <si>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</si>
  <si>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</si>
  <si>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</si>
  <si>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</si>
  <si>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</si>
  <si>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</si>
  <si>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</si>
  <si>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</si>
  <si>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</si>
  <si>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</si>
  <si>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</si>
  <si>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</si>
  <si>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</si>
  <si>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</si>
  <si>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</si>
  <si>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</si>
  <si>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Отходы солей серебра</t>
  </si>
  <si>
    <t>78005815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</si>
  <si>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</si>
  <si>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</si>
  <si>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</si>
  <si>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</si>
  <si>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</si>
  <si>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</si>
  <si>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</si>
  <si>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</si>
  <si>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</si>
  <si>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</si>
  <si>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</si>
  <si>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</si>
  <si>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</si>
  <si>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</si>
  <si>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</si>
  <si>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</si>
  <si>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Лом оборудов. с содержанием золота</t>
  </si>
  <si>
    <t>78048657</t>
  </si>
  <si>
    <t>Лом оборудов. с содержанием серебра</t>
  </si>
  <si>
    <t>78048658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</si>
  <si>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</si>
  <si>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</si>
  <si>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</si>
  <si>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</si>
  <si>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</si>
  <si>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</si>
  <si>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</si>
  <si>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</si>
  <si>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</si>
  <si>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</si>
  <si>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</si>
  <si>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</si>
  <si>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</si>
  <si>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</si>
  <si>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</si>
  <si>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</si>
  <si>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</si>
  <si>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</si>
  <si>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</si>
  <si>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</si>
  <si>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</si>
  <si>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</si>
  <si>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</si>
  <si>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</si>
  <si>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</si>
  <si>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800014</t>
  </si>
  <si>
    <t>800011</t>
  </si>
  <si>
    <t>Июль 2024</t>
  </si>
  <si>
    <t>Август 2024</t>
  </si>
  <si>
    <t>Сентябрь 2024</t>
  </si>
  <si>
    <t>Октябрь 2024</t>
  </si>
  <si>
    <t>Инв. №</t>
  </si>
  <si>
    <t>ЕИ</t>
  </si>
  <si>
    <t>Затраты на воспроизводство (замещение)-коэф</t>
  </si>
  <si>
    <t>Цена за 1 единицу, руб. без НДС</t>
  </si>
  <si>
    <t>ротор</t>
  </si>
  <si>
    <t>статер</t>
  </si>
  <si>
    <t>кабель</t>
  </si>
  <si>
    <t>Лом оборудов. с содержанием платины</t>
  </si>
  <si>
    <t>Рыночная стоимость, руб. без НДС</t>
  </si>
  <si>
    <t>1</t>
  </si>
  <si>
    <t>2</t>
  </si>
  <si>
    <t>3</t>
  </si>
  <si>
    <t>4</t>
  </si>
  <si>
    <t>5</t>
  </si>
  <si>
    <t>6</t>
  </si>
  <si>
    <t xml:space="preserve">Наименование </t>
  </si>
  <si>
    <t>Лот №6- Муфта, фланец, переход, тройник, ТШ 273х12, прокладка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</si>
</sst>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00"/>
    <numFmt numFmtId="171" formatCode="0.0%"/>
    <numFmt numFmtId="172" formatCode="0.0000"/>
    <numFmt numFmtId="173" formatCode="_-* #,##0.000_р_._-;\-* #,##0.000_р_._-;_-* &quot;-&quot;??_р_._-;_-@_-"/>
    <numFmt numFmtId="174" formatCode="#,##0.000"/>
    <numFmt numFmtId="175" formatCode="#,##0.00_р_.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10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30" fillId="6" borderId="0" applyNumberFormat="0" applyBorder="0" applyAlignment="0" applyProtection="0"/>
    <xf numFmtId="0" fontId="22" fillId="23" borderId="10" applyNumberFormat="0" applyAlignment="0" applyProtection="0"/>
    <xf numFmtId="0" fontId="27" fillId="24" borderId="11" applyNumberFormat="0" applyAlignment="0" applyProtection="0"/>
    <xf numFmtId="0" fontId="31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35" fillId="0" borderId="0"/>
    <xf numFmtId="0" fontId="20" fillId="10" borderId="10" applyNumberFormat="0" applyAlignment="0" applyProtection="0"/>
    <xf numFmtId="0" fontId="32" fillId="0" borderId="15" applyNumberFormat="0" applyFill="0" applyAlignment="0" applyProtection="0"/>
    <xf numFmtId="0" fontId="29" fillId="25" borderId="0" applyNumberFormat="0" applyBorder="0" applyAlignment="0" applyProtection="0"/>
    <xf numFmtId="0" fontId="16" fillId="0" borderId="0"/>
    <xf numFmtId="0" fontId="10" fillId="26" borderId="16" applyNumberFormat="0" applyFont="0" applyAlignment="0" applyProtection="0"/>
    <xf numFmtId="0" fontId="21" fillId="23" borderId="17" applyNumberFormat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10" borderId="10" applyNumberFormat="0" applyAlignment="0" applyProtection="0"/>
    <xf numFmtId="0" fontId="21" fillId="23" borderId="17" applyNumberFormat="0" applyAlignment="0" applyProtection="0"/>
    <xf numFmtId="0" fontId="22" fillId="23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24" borderId="11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10" fillId="0" borderId="0"/>
    <xf numFmtId="0" fontId="15" fillId="0" borderId="0"/>
    <xf numFmtId="0" fontId="5" fillId="0" borderId="0"/>
    <xf numFmtId="0" fontId="9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4" borderId="9" applyNumberFormat="0" applyFont="0" applyAlignment="0" applyProtection="0"/>
    <xf numFmtId="0" fontId="9" fillId="26" borderId="16" applyNumberFormat="0" applyFont="0" applyAlignment="0" applyProtection="0"/>
    <xf numFmtId="0" fontId="32" fillId="0" borderId="15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3" fontId="37" fillId="0" borderId="2" applyFont="0" applyBorder="0">
      <alignment horizontal="right"/>
      <protection locked="0"/>
    </xf>
    <xf numFmtId="168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7" borderId="0" applyNumberFormat="0" applyBorder="0" applyAlignment="0" applyProtection="0"/>
    <xf numFmtId="0" fontId="8" fillId="0" borderId="0"/>
    <xf numFmtId="0" fontId="4" fillId="0" borderId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0" fontId="17" fillId="2" borderId="5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1" xfId="220" applyFont="1" applyFill="1" applyBorder="1" applyAlignment="1">
      <alignment horizontal="center" vertical="center"/>
    </xf>
    <xf numFmtId="4" fontId="17" fillId="0" borderId="0" xfId="0" applyNumberFormat="1" applyFont="1"/>
    <xf numFmtId="0" fontId="7" fillId="0" borderId="1" xfId="0" applyFont="1" applyBorder="1" applyAlignment="1">
      <alignment horizontal="center" vertical="center"/>
    </xf>
    <xf numFmtId="4" fontId="18" fillId="3" borderId="1" xfId="222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shrinkToFit="1"/>
    </xf>
    <xf numFmtId="0" fontId="17" fillId="0" borderId="1" xfId="220" applyFont="1" applyBorder="1" applyAlignment="1">
      <alignment horizontal="center" vertical="center" wrapText="1"/>
    </xf>
    <xf numFmtId="0" fontId="40" fillId="0" borderId="1" xfId="220" applyFont="1" applyBorder="1" applyAlignment="1">
      <alignment horizontal="center" vertical="center" wrapText="1"/>
    </xf>
    <xf numFmtId="0" fontId="17" fillId="0" borderId="0" xfId="220" applyFont="1" applyAlignment="1">
      <alignment horizontal="center" vertical="center" wrapText="1"/>
    </xf>
    <xf numFmtId="0" fontId="39" fillId="0" borderId="1" xfId="220" applyFont="1" applyBorder="1" applyAlignment="1">
      <alignment horizontal="center" vertical="center" wrapText="1"/>
    </xf>
    <xf numFmtId="170" fontId="40" fillId="0" borderId="1" xfId="220" applyNumberFormat="1" applyFont="1" applyBorder="1" applyAlignment="1">
      <alignment vertical="center" wrapText="1"/>
    </xf>
    <xf numFmtId="0" fontId="40" fillId="0" borderId="1" xfId="220" applyFont="1" applyBorder="1" applyAlignment="1">
      <alignment vertical="center" wrapText="1"/>
    </xf>
    <xf numFmtId="171" fontId="17" fillId="0" borderId="1" xfId="224" applyNumberFormat="1" applyFont="1" applyBorder="1" applyAlignment="1">
      <alignment vertical="center" wrapText="1"/>
    </xf>
    <xf numFmtId="0" fontId="17" fillId="0" borderId="1" xfId="220" applyFont="1" applyBorder="1" applyAlignment="1">
      <alignment vertical="center" wrapText="1"/>
    </xf>
    <xf numFmtId="172" fontId="17" fillId="0" borderId="1" xfId="220" applyNumberFormat="1" applyFont="1" applyBorder="1" applyAlignment="1">
      <alignment horizontal="center" vertical="center" wrapText="1"/>
    </xf>
    <xf numFmtId="4" fontId="17" fillId="0" borderId="1" xfId="220" applyNumberFormat="1" applyFont="1" applyBorder="1" applyAlignment="1">
      <alignment horizontal="center" vertical="center" wrapText="1"/>
    </xf>
    <xf numFmtId="170" fontId="17" fillId="0" borderId="0" xfId="220" applyNumberFormat="1" applyFont="1" applyAlignment="1">
      <alignment vertical="center" wrapText="1"/>
    </xf>
    <xf numFmtId="0" fontId="17" fillId="0" borderId="0" xfId="220" applyFont="1" applyAlignment="1">
      <alignment vertical="center" wrapText="1"/>
    </xf>
    <xf numFmtId="0" fontId="40" fillId="0" borderId="0" xfId="220" applyFont="1" applyAlignment="1">
      <alignment vertical="center" wrapText="1"/>
    </xf>
    <xf numFmtId="0" fontId="18" fillId="0" borderId="0" xfId="220" applyFont="1" applyAlignment="1">
      <alignment vertical="center" wrapText="1"/>
    </xf>
    <xf numFmtId="0" fontId="17" fillId="0" borderId="0" xfId="220" applyFont="1" applyAlignment="1">
      <alignment horizontal="left" vertical="center" wrapText="1"/>
    </xf>
    <xf numFmtId="0" fontId="17" fillId="0" borderId="0" xfId="220" applyFont="1" applyAlignment="1">
      <alignment horizontal="center" vertical="center"/>
    </xf>
    <xf numFmtId="0" fontId="17" fillId="27" borderId="0" xfId="220" applyFont="1" applyFill="1" applyAlignment="1">
      <alignment horizontal="center" vertical="center"/>
    </xf>
    <xf numFmtId="49" fontId="17" fillId="0" borderId="0" xfId="220" applyNumberFormat="1" applyFont="1"/>
    <xf numFmtId="170" fontId="17" fillId="0" borderId="0" xfId="220" applyNumberFormat="1" applyFont="1"/>
    <xf numFmtId="0" fontId="17" fillId="0" borderId="0" xfId="220" applyFont="1"/>
    <xf numFmtId="0" fontId="17" fillId="0" borderId="0" xfId="220" applyFont="1" applyAlignment="1">
      <alignment horizontal="right" vertical="center" wrapText="1"/>
    </xf>
    <xf numFmtId="173" fontId="17" fillId="0" borderId="0" xfId="225" applyNumberFormat="1" applyFont="1" applyAlignment="1">
      <alignment horizontal="center" vertical="center"/>
    </xf>
    <xf numFmtId="170" fontId="17" fillId="27" borderId="0" xfId="220" applyNumberFormat="1" applyFont="1" applyFill="1"/>
    <xf numFmtId="4" fontId="17" fillId="0" borderId="0" xfId="220" applyNumberFormat="1" applyFont="1" applyAlignment="1">
      <alignment horizontal="center" vertical="center"/>
    </xf>
    <xf numFmtId="174" fontId="17" fillId="0" borderId="0" xfId="220" applyNumberFormat="1" applyFont="1" applyAlignment="1">
      <alignment horizontal="center" vertical="center"/>
    </xf>
    <xf numFmtId="4" fontId="17" fillId="0" borderId="0" xfId="220" applyNumberFormat="1" applyFont="1"/>
    <xf numFmtId="174" fontId="17" fillId="0" borderId="0" xfId="220" applyNumberFormat="1" applyFont="1" applyAlignment="1">
      <alignment horizontal="center"/>
    </xf>
    <xf numFmtId="4" fontId="17" fillId="0" borderId="0" xfId="220" applyNumberFormat="1" applyFont="1" applyAlignment="1">
      <alignment horizontal="center"/>
    </xf>
    <xf numFmtId="4" fontId="17" fillId="27" borderId="0" xfId="220" applyNumberFormat="1" applyFont="1" applyFill="1"/>
    <xf numFmtId="14" fontId="39" fillId="3" borderId="1" xfId="0" applyNumberFormat="1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/>
    </xf>
    <xf numFmtId="0" fontId="17" fillId="2" borderId="1" xfId="220" applyFont="1" applyFill="1" applyBorder="1" applyAlignment="1">
      <alignment horizontal="center" vertical="center" wrapText="1"/>
    </xf>
    <xf numFmtId="4" fontId="39" fillId="3" borderId="1" xfId="0" applyNumberFormat="1" applyFont="1" applyFill="1" applyBorder="1" applyAlignment="1">
      <alignment horizontal="center" vertical="center"/>
    </xf>
    <xf numFmtId="0" fontId="18" fillId="2" borderId="1" xfId="220" applyFont="1" applyFill="1" applyBorder="1" applyAlignment="1">
      <alignment horizontal="center" vertical="center" wrapText="1"/>
    </xf>
    <xf numFmtId="0" fontId="41" fillId="0" borderId="0" xfId="226" applyFont="1"/>
    <xf numFmtId="49" fontId="17" fillId="0" borderId="1" xfId="226" applyNumberFormat="1" applyFont="1" applyBorder="1" applyAlignment="1">
      <alignment horizontal="center" vertical="center"/>
    </xf>
    <xf numFmtId="49" fontId="17" fillId="0" borderId="1" xfId="226" applyNumberFormat="1" applyFont="1" applyBorder="1" applyAlignment="1">
      <alignment horizontal="left" vertical="center"/>
    </xf>
    <xf numFmtId="0" fontId="17" fillId="0" borderId="1" xfId="226" applyFont="1" applyBorder="1" applyAlignment="1">
      <alignment horizontal="center" vertical="center"/>
    </xf>
    <xf numFmtId="14" fontId="17" fillId="3" borderId="1" xfId="226" applyNumberFormat="1" applyFont="1" applyFill="1" applyBorder="1" applyAlignment="1">
      <alignment horizontal="center" vertical="center"/>
    </xf>
    <xf numFmtId="166" fontId="17" fillId="3" borderId="1" xfId="226" applyNumberFormat="1" applyFont="1" applyFill="1" applyBorder="1" applyAlignment="1">
      <alignment horizontal="center" vertical="center"/>
    </xf>
    <xf numFmtId="49" fontId="41" fillId="0" borderId="0" xfId="226" applyNumberFormat="1" applyFont="1"/>
    <xf numFmtId="49" fontId="41" fillId="0" borderId="0" xfId="226" applyNumberFormat="1" applyFont="1" applyAlignment="1">
      <alignment horizontal="center" vertical="center"/>
    </xf>
    <xf numFmtId="166" fontId="41" fillId="0" borderId="0" xfId="226" applyNumberFormat="1" applyFont="1" applyAlignment="1">
      <alignment horizontal="center" vertical="center"/>
    </xf>
    <xf numFmtId="49" fontId="41" fillId="3" borderId="0" xfId="226" applyNumberFormat="1" applyFont="1" applyFill="1" applyAlignment="1">
      <alignment horizontal="center" vertical="center"/>
    </xf>
    <xf numFmtId="172" fontId="17" fillId="0" borderId="1" xfId="22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8" fillId="28" borderId="1" xfId="226" applyFont="1" applyFill="1" applyBorder="1" applyAlignment="1">
      <alignment horizontal="center" vertical="center" wrapText="1" shrinkToFit="1"/>
    </xf>
    <xf numFmtId="0" fontId="41" fillId="28" borderId="1" xfId="226" applyFont="1" applyFill="1" applyBorder="1" applyAlignment="1">
      <alignment horizontal="center" vertical="center" wrapText="1"/>
    </xf>
    <xf numFmtId="0" fontId="43" fillId="0" borderId="1" xfId="226" applyFont="1" applyBorder="1" applyAlignment="1">
      <alignment horizontal="center" vertical="center"/>
    </xf>
    <xf numFmtId="4" fontId="42" fillId="0" borderId="0" xfId="226" applyNumberFormat="1" applyFont="1" applyAlignment="1">
      <alignment horizont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220" applyFont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tormet.ru/price/" TargetMode="External"/><Relationship Id="rId3" Type="http://schemas.openxmlformats.org/officeDocument/2006/relationships/hyperlink" Target="https://sdavalych.ru/saratov/priem-metalloloma" TargetMode="External"/><Relationship Id="rId7" Type="http://schemas.openxmlformats.org/officeDocument/2006/relationships/hyperlink" Target="https://sdavalych.ru/saratov/priem-metalloloma" TargetMode="External"/><Relationship Id="rId2" Type="http://schemas.openxmlformats.org/officeDocument/2006/relationships/hyperlink" Target="https://sdavalych.ru/saratov/priem-metalloloma" TargetMode="External"/><Relationship Id="rId1" Type="http://schemas.openxmlformats.org/officeDocument/2006/relationships/hyperlink" Target="https://sdavalych.ru/saratov/priem-metalloloma" TargetMode="External"/><Relationship Id="rId6" Type="http://schemas.openxmlformats.org/officeDocument/2006/relationships/hyperlink" Target="https://sdavalych.ru/saratov/priem-metalloloma" TargetMode="External"/><Relationship Id="rId5" Type="http://schemas.openxmlformats.org/officeDocument/2006/relationships/hyperlink" Target="https://sdavalych.ru/saratov/priem-metalloloma" TargetMode="External"/><Relationship Id="rId4" Type="http://schemas.openxmlformats.org/officeDocument/2006/relationships/hyperlink" Target="https://sdavalych.ru/saratov/priem-metalloloma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25" workbookViewId="0">
      <selection activeCell="J45" sqref="J45"/>
    </sheetView>
  </sheetViews>
  <sheetFormatPr defaultColWidth="9.125" defaultRowHeight="10.9" x14ac:dyDescent="0.2"/>
  <cols>
    <col min="1" max="1" width="20" style="2" customWidth="1"/>
    <col min="2" max="2" width="25" style="2" customWidth="1"/>
    <col min="3" max="3" width="27.625" style="2" customWidth="1"/>
    <col min="4" max="4" width="9.125" style="2"/>
    <col min="5" max="5" width="10" style="2" bestFit="1" customWidth="1"/>
    <col min="6" max="6" width="10.375" style="2" bestFit="1" customWidth="1"/>
    <col min="7" max="7" width="10" style="2" bestFit="1" customWidth="1"/>
    <col min="8" max="8" width="9.125" style="2"/>
    <col min="9" max="9" width="13.625" style="2" bestFit="1" customWidth="1"/>
    <col min="10" max="10" width="9.125" style="2"/>
    <col min="11" max="11" width="18.25" style="2" customWidth="1"/>
    <col min="12" max="12" width="36.375" style="2" customWidth="1"/>
    <col min="13" max="16384" width="9.125" style="2"/>
  </cols>
  <sheetData>
    <row r="1" spans="1:18" x14ac:dyDescent="0.2">
      <c r="A1" s="4" t="s">
        <v>35</v>
      </c>
      <c r="J1" s="4" t="s">
        <v>21</v>
      </c>
    </row>
    <row r="2" spans="1:18" x14ac:dyDescent="0.2">
      <c r="A2" s="17">
        <v>1</v>
      </c>
      <c r="B2" s="3" t="s">
        <v>0</v>
      </c>
      <c r="C2" s="3" t="s">
        <v>1</v>
      </c>
      <c r="D2" s="3" t="s">
        <v>2</v>
      </c>
      <c r="E2" s="3" t="s">
        <v>3</v>
      </c>
      <c r="F2" s="18" t="s">
        <v>4</v>
      </c>
      <c r="G2" s="3" t="s">
        <v>5</v>
      </c>
      <c r="H2" s="18" t="s">
        <v>6</v>
      </c>
      <c r="I2" s="3" t="s">
        <v>7</v>
      </c>
      <c r="J2" s="17">
        <v>12</v>
      </c>
      <c r="K2" s="3" t="s">
        <v>0</v>
      </c>
      <c r="L2" s="3" t="s">
        <v>1</v>
      </c>
      <c r="M2" s="11" t="s">
        <v>2</v>
      </c>
      <c r="N2" s="3" t="s">
        <v>3</v>
      </c>
      <c r="O2" s="34" t="s">
        <v>4</v>
      </c>
      <c r="P2" s="3" t="s">
        <v>5</v>
      </c>
      <c r="Q2" s="34" t="s">
        <v>6</v>
      </c>
      <c r="R2" s="3" t="s">
        <v>7</v>
      </c>
    </row>
    <row r="3" spans="1:18" ht="21.75" x14ac:dyDescent="0.2">
      <c r="B3" s="5" t="s">
        <v>35</v>
      </c>
      <c r="C3" s="5" t="s">
        <v>53</v>
      </c>
      <c r="D3" s="12">
        <v>10000</v>
      </c>
      <c r="E3" s="96">
        <f>ROUND(SUM(D3:D6)/4,2)</f>
        <v>20000</v>
      </c>
      <c r="F3" s="102">
        <v>1</v>
      </c>
      <c r="G3" s="96">
        <f>ROUND(E3*F3,2)</f>
        <v>20000</v>
      </c>
      <c r="H3" s="99">
        <v>2000</v>
      </c>
      <c r="I3" s="96">
        <f>ROUND((G3-H3),2)</f>
        <v>18000</v>
      </c>
      <c r="J3" s="13"/>
      <c r="K3" s="5" t="s">
        <v>21</v>
      </c>
      <c r="L3" s="10" t="s">
        <v>66</v>
      </c>
      <c r="M3" s="12">
        <v>145000</v>
      </c>
      <c r="N3" s="96">
        <f>ROUND(SUM(M3:M6)/4,2)</f>
        <v>179750</v>
      </c>
      <c r="O3" s="102">
        <v>0.95</v>
      </c>
      <c r="P3" s="96">
        <f>ROUND(N3*O3,2)</f>
        <v>170762.5</v>
      </c>
      <c r="Q3" s="99">
        <v>2000</v>
      </c>
      <c r="R3" s="96">
        <f>ROUND((P3-Q3),2)</f>
        <v>168762.5</v>
      </c>
    </row>
    <row r="4" spans="1:18" ht="21.75" x14ac:dyDescent="0.2">
      <c r="B4" s="5" t="s">
        <v>35</v>
      </c>
      <c r="C4" s="5" t="s">
        <v>53</v>
      </c>
      <c r="D4" s="12">
        <v>20000</v>
      </c>
      <c r="E4" s="97"/>
      <c r="F4" s="103"/>
      <c r="G4" s="97"/>
      <c r="H4" s="100"/>
      <c r="I4" s="97"/>
      <c r="J4" s="13"/>
      <c r="K4" s="5" t="s">
        <v>21</v>
      </c>
      <c r="L4" s="10" t="s">
        <v>26</v>
      </c>
      <c r="M4" s="12">
        <v>190000</v>
      </c>
      <c r="N4" s="97"/>
      <c r="O4" s="103"/>
      <c r="P4" s="97"/>
      <c r="Q4" s="100"/>
      <c r="R4" s="97"/>
    </row>
    <row r="5" spans="1:18" ht="21.75" x14ac:dyDescent="0.2">
      <c r="B5" s="5" t="s">
        <v>35</v>
      </c>
      <c r="C5" s="5" t="s">
        <v>53</v>
      </c>
      <c r="D5" s="12">
        <v>20000</v>
      </c>
      <c r="E5" s="97"/>
      <c r="F5" s="103"/>
      <c r="G5" s="97"/>
      <c r="H5" s="100"/>
      <c r="I5" s="97"/>
      <c r="J5" s="13"/>
      <c r="K5" s="5" t="s">
        <v>21</v>
      </c>
      <c r="L5" s="10" t="s">
        <v>65</v>
      </c>
      <c r="M5" s="12">
        <v>191000</v>
      </c>
      <c r="N5" s="97"/>
      <c r="O5" s="103"/>
      <c r="P5" s="97"/>
      <c r="Q5" s="100"/>
      <c r="R5" s="97"/>
    </row>
    <row r="6" spans="1:18" ht="21.75" x14ac:dyDescent="0.2">
      <c r="B6" s="5" t="s">
        <v>35</v>
      </c>
      <c r="C6" s="5" t="s">
        <v>53</v>
      </c>
      <c r="D6" s="12">
        <v>30000</v>
      </c>
      <c r="E6" s="98"/>
      <c r="F6" s="104"/>
      <c r="G6" s="98"/>
      <c r="H6" s="101"/>
      <c r="I6" s="98"/>
      <c r="J6" s="13"/>
      <c r="K6" s="5" t="s">
        <v>21</v>
      </c>
      <c r="L6" s="10" t="s">
        <v>65</v>
      </c>
      <c r="M6" s="12">
        <v>193000</v>
      </c>
      <c r="N6" s="98"/>
      <c r="O6" s="104"/>
      <c r="P6" s="98"/>
      <c r="Q6" s="101"/>
      <c r="R6" s="98"/>
    </row>
    <row r="7" spans="1:18" x14ac:dyDescent="0.2">
      <c r="A7" s="4" t="s">
        <v>44</v>
      </c>
      <c r="J7" s="4" t="s">
        <v>49</v>
      </c>
    </row>
    <row r="8" spans="1:18" x14ac:dyDescent="0.2">
      <c r="A8" s="17">
        <v>2</v>
      </c>
      <c r="B8" s="3" t="s">
        <v>0</v>
      </c>
      <c r="C8" s="3" t="s">
        <v>1</v>
      </c>
      <c r="D8" s="11" t="s">
        <v>2</v>
      </c>
      <c r="E8" s="3" t="s">
        <v>3</v>
      </c>
      <c r="F8" s="18" t="s">
        <v>4</v>
      </c>
      <c r="G8" s="3" t="s">
        <v>5</v>
      </c>
      <c r="H8" s="18" t="s">
        <v>6</v>
      </c>
      <c r="I8" s="3" t="s">
        <v>7</v>
      </c>
      <c r="J8" s="14">
        <v>13</v>
      </c>
      <c r="K8" s="3" t="s">
        <v>0</v>
      </c>
      <c r="L8" s="3" t="s">
        <v>1</v>
      </c>
      <c r="M8" s="11" t="s">
        <v>2</v>
      </c>
      <c r="N8" s="3" t="s">
        <v>3</v>
      </c>
      <c r="O8" s="1" t="s">
        <v>4</v>
      </c>
      <c r="P8" s="3" t="s">
        <v>5</v>
      </c>
      <c r="Q8" s="1" t="s">
        <v>6</v>
      </c>
      <c r="R8" s="3" t="s">
        <v>7</v>
      </c>
    </row>
    <row r="9" spans="1:18" ht="21.75" x14ac:dyDescent="0.2">
      <c r="A9" s="13"/>
      <c r="B9" s="5" t="s">
        <v>44</v>
      </c>
      <c r="C9" s="10" t="s">
        <v>55</v>
      </c>
      <c r="D9" s="12">
        <v>60000</v>
      </c>
      <c r="E9" s="96">
        <f>ROUND(SUM(D9:D12)/4,2)</f>
        <v>61250</v>
      </c>
      <c r="F9" s="102">
        <v>0.98</v>
      </c>
      <c r="G9" s="96">
        <f>ROUND(E9*F9,2)</f>
        <v>60025</v>
      </c>
      <c r="H9" s="99">
        <v>2000</v>
      </c>
      <c r="I9" s="96">
        <f>ROUND((G9-H9),2)</f>
        <v>58025</v>
      </c>
      <c r="J9" s="13"/>
      <c r="K9" s="5" t="s">
        <v>49</v>
      </c>
      <c r="L9" s="10" t="s">
        <v>26</v>
      </c>
      <c r="M9" s="12">
        <v>190000</v>
      </c>
      <c r="N9" s="96">
        <f>ROUND(SUM(M9:M12)/4,2)</f>
        <v>179000</v>
      </c>
      <c r="O9" s="102">
        <v>0.95</v>
      </c>
      <c r="P9" s="96">
        <f>ROUND(N9*O9,2)</f>
        <v>170050</v>
      </c>
      <c r="Q9" s="99">
        <v>2000</v>
      </c>
      <c r="R9" s="96">
        <f>ROUND((P9-Q9),2)</f>
        <v>168050</v>
      </c>
    </row>
    <row r="10" spans="1:18" ht="21.75" x14ac:dyDescent="0.2">
      <c r="A10" s="13"/>
      <c r="B10" s="5" t="s">
        <v>44</v>
      </c>
      <c r="C10" s="10" t="s">
        <v>77</v>
      </c>
      <c r="D10" s="12">
        <v>50000</v>
      </c>
      <c r="E10" s="97"/>
      <c r="F10" s="103"/>
      <c r="G10" s="97"/>
      <c r="H10" s="100"/>
      <c r="I10" s="97"/>
      <c r="J10" s="13"/>
      <c r="K10" s="5" t="s">
        <v>49</v>
      </c>
      <c r="L10" s="10" t="s">
        <v>26</v>
      </c>
      <c r="M10" s="12">
        <v>190000</v>
      </c>
      <c r="N10" s="97"/>
      <c r="O10" s="103"/>
      <c r="P10" s="97"/>
      <c r="Q10" s="100"/>
      <c r="R10" s="97"/>
    </row>
    <row r="11" spans="1:18" ht="21.75" x14ac:dyDescent="0.2">
      <c r="A11" s="13"/>
      <c r="B11" s="5" t="s">
        <v>44</v>
      </c>
      <c r="C11" s="10" t="s">
        <v>56</v>
      </c>
      <c r="D11" s="12">
        <v>55000</v>
      </c>
      <c r="E11" s="97"/>
      <c r="F11" s="103"/>
      <c r="G11" s="97"/>
      <c r="H11" s="100"/>
      <c r="I11" s="97"/>
      <c r="J11" s="13"/>
      <c r="K11" s="5" t="s">
        <v>49</v>
      </c>
      <c r="L11" s="10" t="s">
        <v>65</v>
      </c>
      <c r="M11" s="12">
        <v>191000</v>
      </c>
      <c r="N11" s="97"/>
      <c r="O11" s="103"/>
      <c r="P11" s="97"/>
      <c r="Q11" s="100"/>
      <c r="R11" s="97"/>
    </row>
    <row r="12" spans="1:18" ht="21.75" x14ac:dyDescent="0.2">
      <c r="A12" s="13"/>
      <c r="B12" s="5" t="s">
        <v>44</v>
      </c>
      <c r="C12" s="10" t="s">
        <v>57</v>
      </c>
      <c r="D12" s="12">
        <v>80000</v>
      </c>
      <c r="E12" s="98"/>
      <c r="F12" s="104"/>
      <c r="G12" s="98"/>
      <c r="H12" s="101"/>
      <c r="I12" s="98"/>
      <c r="J12" s="13"/>
      <c r="K12" s="5" t="s">
        <v>49</v>
      </c>
      <c r="L12" s="10" t="s">
        <v>66</v>
      </c>
      <c r="M12" s="12">
        <v>145000</v>
      </c>
      <c r="N12" s="98"/>
      <c r="O12" s="104"/>
      <c r="P12" s="98"/>
      <c r="Q12" s="101"/>
      <c r="R12" s="98"/>
    </row>
    <row r="13" spans="1:18" x14ac:dyDescent="0.2">
      <c r="A13" s="4" t="s">
        <v>17</v>
      </c>
      <c r="J13" s="4" t="s">
        <v>22</v>
      </c>
    </row>
    <row r="14" spans="1:18" x14ac:dyDescent="0.2">
      <c r="A14" s="14">
        <v>3</v>
      </c>
      <c r="B14" s="3" t="s">
        <v>0</v>
      </c>
      <c r="C14" s="3" t="s">
        <v>1</v>
      </c>
      <c r="D14" s="3" t="s">
        <v>2</v>
      </c>
      <c r="E14" s="3" t="s">
        <v>3</v>
      </c>
      <c r="F14" s="1" t="s">
        <v>4</v>
      </c>
      <c r="G14" s="3" t="s">
        <v>5</v>
      </c>
      <c r="H14" s="1" t="s">
        <v>6</v>
      </c>
      <c r="I14" s="3" t="s">
        <v>7</v>
      </c>
      <c r="J14" s="17">
        <v>14</v>
      </c>
      <c r="K14" s="3" t="s">
        <v>0</v>
      </c>
      <c r="L14" s="3" t="s">
        <v>1</v>
      </c>
      <c r="M14" s="11" t="s">
        <v>2</v>
      </c>
      <c r="N14" s="3" t="s">
        <v>3</v>
      </c>
      <c r="O14" s="21" t="s">
        <v>4</v>
      </c>
      <c r="P14" s="3" t="s">
        <v>5</v>
      </c>
      <c r="Q14" s="21" t="s">
        <v>6</v>
      </c>
      <c r="R14" s="3" t="s">
        <v>7</v>
      </c>
    </row>
    <row r="15" spans="1:18" ht="21.75" x14ac:dyDescent="0.2">
      <c r="B15" s="5" t="s">
        <v>25</v>
      </c>
      <c r="C15" s="5" t="s">
        <v>93</v>
      </c>
      <c r="D15" s="12">
        <v>13200</v>
      </c>
      <c r="E15" s="96">
        <f>ROUND(SUM(D15:D18)/4,2)</f>
        <v>14300</v>
      </c>
      <c r="F15" s="102">
        <v>0.98</v>
      </c>
      <c r="G15" s="96">
        <f>ROUND(E15*F15,2)</f>
        <v>14014</v>
      </c>
      <c r="H15" s="99">
        <v>2000</v>
      </c>
      <c r="I15" s="96">
        <f>ROUND((G15-H15),2)</f>
        <v>12014</v>
      </c>
      <c r="J15" s="13"/>
      <c r="K15" s="5" t="s">
        <v>22</v>
      </c>
      <c r="L15" s="10" t="s">
        <v>27</v>
      </c>
      <c r="M15" s="12">
        <v>22000</v>
      </c>
      <c r="N15" s="96">
        <f>ROUND(SUM(M15:M18)/4,2)</f>
        <v>25500</v>
      </c>
      <c r="O15" s="102">
        <v>0.9</v>
      </c>
      <c r="P15" s="96">
        <f>ROUND(N15*O15,2)</f>
        <v>22950</v>
      </c>
      <c r="Q15" s="99">
        <v>2000</v>
      </c>
      <c r="R15" s="96">
        <f>ROUND((P15-Q15),2)</f>
        <v>20950</v>
      </c>
    </row>
    <row r="16" spans="1:18" ht="22.6" customHeight="1" x14ac:dyDescent="0.2">
      <c r="B16" s="5" t="s">
        <v>25</v>
      </c>
      <c r="C16" s="5" t="s">
        <v>78</v>
      </c>
      <c r="D16" s="12">
        <v>11000</v>
      </c>
      <c r="E16" s="97"/>
      <c r="F16" s="103"/>
      <c r="G16" s="97"/>
      <c r="H16" s="100"/>
      <c r="I16" s="97"/>
      <c r="J16" s="13"/>
      <c r="K16" s="5" t="s">
        <v>22</v>
      </c>
      <c r="L16" s="10" t="s">
        <v>28</v>
      </c>
      <c r="M16" s="12">
        <v>25000</v>
      </c>
      <c r="N16" s="97"/>
      <c r="O16" s="103"/>
      <c r="P16" s="97"/>
      <c r="Q16" s="100"/>
      <c r="R16" s="97"/>
    </row>
    <row r="17" spans="1:18" ht="21.75" x14ac:dyDescent="0.2">
      <c r="B17" s="5" t="s">
        <v>25</v>
      </c>
      <c r="C17" s="5" t="s">
        <v>78</v>
      </c>
      <c r="D17" s="12">
        <v>14000</v>
      </c>
      <c r="E17" s="97"/>
      <c r="F17" s="103"/>
      <c r="G17" s="97"/>
      <c r="H17" s="100"/>
      <c r="I17" s="97"/>
      <c r="J17" s="13"/>
      <c r="K17" s="5" t="s">
        <v>22</v>
      </c>
      <c r="L17" s="10" t="s">
        <v>29</v>
      </c>
      <c r="M17" s="12">
        <v>25000</v>
      </c>
      <c r="N17" s="97"/>
      <c r="O17" s="103"/>
      <c r="P17" s="97"/>
      <c r="Q17" s="100"/>
      <c r="R17" s="97"/>
    </row>
    <row r="18" spans="1:18" ht="21.75" x14ac:dyDescent="0.2">
      <c r="B18" s="5" t="s">
        <v>25</v>
      </c>
      <c r="C18" s="5" t="s">
        <v>79</v>
      </c>
      <c r="D18" s="12">
        <v>19000</v>
      </c>
      <c r="E18" s="98"/>
      <c r="F18" s="104"/>
      <c r="G18" s="98"/>
      <c r="H18" s="101"/>
      <c r="I18" s="98"/>
      <c r="J18" s="13"/>
      <c r="K18" s="5" t="s">
        <v>22</v>
      </c>
      <c r="L18" s="10" t="s">
        <v>92</v>
      </c>
      <c r="M18" s="12">
        <v>30000</v>
      </c>
      <c r="N18" s="98"/>
      <c r="O18" s="104"/>
      <c r="P18" s="98"/>
      <c r="Q18" s="101"/>
      <c r="R18" s="98"/>
    </row>
    <row r="19" spans="1:18" x14ac:dyDescent="0.2">
      <c r="A19" s="4" t="s">
        <v>18</v>
      </c>
      <c r="J19" s="4" t="s">
        <v>23</v>
      </c>
    </row>
    <row r="20" spans="1:18" x14ac:dyDescent="0.2">
      <c r="A20" s="14">
        <v>4</v>
      </c>
      <c r="B20" s="3" t="s">
        <v>0</v>
      </c>
      <c r="C20" s="3" t="s">
        <v>1</v>
      </c>
      <c r="D20" s="3" t="s">
        <v>2</v>
      </c>
      <c r="E20" s="3" t="s">
        <v>3</v>
      </c>
      <c r="F20" s="1" t="s">
        <v>4</v>
      </c>
      <c r="G20" s="3" t="s">
        <v>5</v>
      </c>
      <c r="H20" s="1" t="s">
        <v>6</v>
      </c>
      <c r="I20" s="3" t="s">
        <v>7</v>
      </c>
      <c r="J20" s="17">
        <v>15</v>
      </c>
      <c r="K20" s="3" t="s">
        <v>0</v>
      </c>
      <c r="L20" s="3" t="s">
        <v>1</v>
      </c>
      <c r="M20" s="11" t="s">
        <v>2</v>
      </c>
      <c r="N20" s="3" t="s">
        <v>3</v>
      </c>
      <c r="O20" s="21" t="s">
        <v>4</v>
      </c>
      <c r="P20" s="3" t="s">
        <v>5</v>
      </c>
      <c r="Q20" s="21" t="s">
        <v>6</v>
      </c>
      <c r="R20" s="3" t="s">
        <v>7</v>
      </c>
    </row>
    <row r="21" spans="1:18" x14ac:dyDescent="0.2">
      <c r="B21" s="5" t="s">
        <v>12</v>
      </c>
      <c r="C21" s="5" t="s">
        <v>77</v>
      </c>
      <c r="D21" s="12">
        <v>11500</v>
      </c>
      <c r="E21" s="96">
        <f>ROUND(SUM(D21:D24)/4,2)</f>
        <v>15125</v>
      </c>
      <c r="F21" s="102">
        <v>0.97</v>
      </c>
      <c r="G21" s="96">
        <f>ROUND(E21*F21,2)</f>
        <v>14671.25</v>
      </c>
      <c r="H21" s="99">
        <v>2000</v>
      </c>
      <c r="I21" s="96">
        <f>ROUND((G21-H21),2)</f>
        <v>12671.25</v>
      </c>
      <c r="J21" s="13"/>
      <c r="K21" s="5" t="s">
        <v>23</v>
      </c>
      <c r="L21" s="10" t="s">
        <v>26</v>
      </c>
      <c r="M21" s="12">
        <v>150000</v>
      </c>
      <c r="N21" s="96">
        <f>ROUND(SUM(M21:M24)/4,2)</f>
        <v>150500</v>
      </c>
      <c r="O21" s="102">
        <v>0.95</v>
      </c>
      <c r="P21" s="96">
        <f>ROUND(N21*O21,2)</f>
        <v>142975</v>
      </c>
      <c r="Q21" s="99">
        <v>2000</v>
      </c>
      <c r="R21" s="96">
        <f>ROUND((P21-Q21),2)</f>
        <v>140975</v>
      </c>
    </row>
    <row r="22" spans="1:18" ht="21.75" x14ac:dyDescent="0.2">
      <c r="B22" s="5" t="s">
        <v>12</v>
      </c>
      <c r="C22" s="5" t="s">
        <v>78</v>
      </c>
      <c r="D22" s="12">
        <v>14000</v>
      </c>
      <c r="E22" s="97"/>
      <c r="F22" s="103"/>
      <c r="G22" s="97"/>
      <c r="H22" s="100"/>
      <c r="I22" s="97"/>
      <c r="J22" s="13"/>
      <c r="K22" s="5" t="s">
        <v>23</v>
      </c>
      <c r="L22" s="10" t="s">
        <v>16</v>
      </c>
      <c r="M22" s="12">
        <v>122000</v>
      </c>
      <c r="N22" s="97"/>
      <c r="O22" s="103"/>
      <c r="P22" s="97"/>
      <c r="Q22" s="100"/>
      <c r="R22" s="97"/>
    </row>
    <row r="23" spans="1:18" ht="21.75" x14ac:dyDescent="0.2">
      <c r="B23" s="5" t="s">
        <v>12</v>
      </c>
      <c r="C23" s="5" t="s">
        <v>78</v>
      </c>
      <c r="D23" s="12">
        <v>16000</v>
      </c>
      <c r="E23" s="97"/>
      <c r="F23" s="103"/>
      <c r="G23" s="97"/>
      <c r="H23" s="100"/>
      <c r="I23" s="97"/>
      <c r="J23" s="13"/>
      <c r="K23" s="5" t="s">
        <v>23</v>
      </c>
      <c r="L23" s="10" t="s">
        <v>30</v>
      </c>
      <c r="M23" s="12">
        <v>180000</v>
      </c>
      <c r="N23" s="97"/>
      <c r="O23" s="103"/>
      <c r="P23" s="97"/>
      <c r="Q23" s="100"/>
      <c r="R23" s="97"/>
    </row>
    <row r="24" spans="1:18" ht="21.75" x14ac:dyDescent="0.2">
      <c r="B24" s="5" t="s">
        <v>12</v>
      </c>
      <c r="C24" s="5" t="s">
        <v>79</v>
      </c>
      <c r="D24" s="12">
        <v>19000</v>
      </c>
      <c r="E24" s="98"/>
      <c r="F24" s="104"/>
      <c r="G24" s="98"/>
      <c r="H24" s="101"/>
      <c r="I24" s="98"/>
      <c r="J24" s="13"/>
      <c r="K24" s="5" t="s">
        <v>23</v>
      </c>
      <c r="L24" s="10" t="s">
        <v>28</v>
      </c>
      <c r="M24" s="12">
        <v>150000</v>
      </c>
      <c r="N24" s="98"/>
      <c r="O24" s="104"/>
      <c r="P24" s="98"/>
      <c r="Q24" s="101"/>
      <c r="R24" s="98"/>
    </row>
    <row r="25" spans="1:18" x14ac:dyDescent="0.2">
      <c r="A25" s="4" t="s">
        <v>45</v>
      </c>
      <c r="J25" s="4" t="s">
        <v>24</v>
      </c>
    </row>
    <row r="26" spans="1:18" x14ac:dyDescent="0.2">
      <c r="A26" s="17">
        <v>5</v>
      </c>
      <c r="B26" s="3" t="s">
        <v>0</v>
      </c>
      <c r="C26" s="3" t="s">
        <v>1</v>
      </c>
      <c r="D26" s="3" t="s">
        <v>2</v>
      </c>
      <c r="E26" s="3" t="s">
        <v>3</v>
      </c>
      <c r="F26" s="18" t="s">
        <v>4</v>
      </c>
      <c r="G26" s="3" t="s">
        <v>5</v>
      </c>
      <c r="H26" s="18" t="s">
        <v>6</v>
      </c>
      <c r="I26" s="3" t="s">
        <v>7</v>
      </c>
      <c r="J26" s="14">
        <v>16</v>
      </c>
      <c r="K26" s="3" t="s">
        <v>0</v>
      </c>
      <c r="L26" s="3" t="s">
        <v>1</v>
      </c>
      <c r="M26" s="11" t="s">
        <v>2</v>
      </c>
      <c r="N26" s="3" t="s">
        <v>3</v>
      </c>
      <c r="O26" s="1" t="s">
        <v>4</v>
      </c>
      <c r="P26" s="3" t="s">
        <v>5</v>
      </c>
      <c r="Q26" s="1" t="s">
        <v>6</v>
      </c>
      <c r="R26" s="3" t="s">
        <v>7</v>
      </c>
    </row>
    <row r="27" spans="1:18" ht="21.75" x14ac:dyDescent="0.2">
      <c r="B27" s="5" t="s">
        <v>45</v>
      </c>
      <c r="C27" s="10" t="s">
        <v>58</v>
      </c>
      <c r="D27" s="12">
        <v>30000</v>
      </c>
      <c r="E27" s="96">
        <f>ROUND(SUM(D27:D30)/4,2)</f>
        <v>40000</v>
      </c>
      <c r="F27" s="102">
        <v>0.98</v>
      </c>
      <c r="G27" s="96">
        <f>ROUND(E27*F27,2)</f>
        <v>39200</v>
      </c>
      <c r="H27" s="99">
        <v>2000</v>
      </c>
      <c r="I27" s="96">
        <f>ROUND((G27-H27),2)</f>
        <v>37200</v>
      </c>
      <c r="J27" s="13"/>
      <c r="K27" s="5" t="s">
        <v>24</v>
      </c>
      <c r="L27" s="5" t="s">
        <v>31</v>
      </c>
      <c r="M27" s="12">
        <v>10500</v>
      </c>
      <c r="N27" s="96">
        <f>ROUND(SUM(M27:M30)/4,2)</f>
        <v>8250</v>
      </c>
      <c r="O27" s="102">
        <v>0.97</v>
      </c>
      <c r="P27" s="96">
        <f>ROUND(N27*O27,2)</f>
        <v>8002.5</v>
      </c>
      <c r="Q27" s="99">
        <v>2000</v>
      </c>
      <c r="R27" s="96">
        <f>ROUND((P27-Q27),2)</f>
        <v>6002.5</v>
      </c>
    </row>
    <row r="28" spans="1:18" ht="21.75" x14ac:dyDescent="0.2">
      <c r="B28" s="5" t="s">
        <v>45</v>
      </c>
      <c r="C28" s="10" t="s">
        <v>59</v>
      </c>
      <c r="D28" s="12">
        <v>30000</v>
      </c>
      <c r="E28" s="97"/>
      <c r="F28" s="103"/>
      <c r="G28" s="97"/>
      <c r="H28" s="100"/>
      <c r="I28" s="97"/>
      <c r="J28" s="13"/>
      <c r="K28" s="5" t="s">
        <v>24</v>
      </c>
      <c r="L28" s="5" t="s">
        <v>32</v>
      </c>
      <c r="M28" s="12">
        <v>11000</v>
      </c>
      <c r="N28" s="97"/>
      <c r="O28" s="103"/>
      <c r="P28" s="97"/>
      <c r="Q28" s="100"/>
      <c r="R28" s="97"/>
    </row>
    <row r="29" spans="1:18" ht="21.75" x14ac:dyDescent="0.2">
      <c r="B29" s="5" t="s">
        <v>45</v>
      </c>
      <c r="C29" s="10" t="s">
        <v>80</v>
      </c>
      <c r="D29" s="12">
        <v>60000</v>
      </c>
      <c r="E29" s="97"/>
      <c r="F29" s="103"/>
      <c r="G29" s="97"/>
      <c r="H29" s="100"/>
      <c r="I29" s="97"/>
      <c r="J29" s="13"/>
      <c r="K29" s="5" t="s">
        <v>24</v>
      </c>
      <c r="L29" s="5" t="s">
        <v>15</v>
      </c>
      <c r="M29" s="12">
        <v>6000</v>
      </c>
      <c r="N29" s="97"/>
      <c r="O29" s="103"/>
      <c r="P29" s="97"/>
      <c r="Q29" s="100"/>
      <c r="R29" s="97"/>
    </row>
    <row r="30" spans="1:18" ht="21.75" x14ac:dyDescent="0.2">
      <c r="B30" s="5" t="s">
        <v>45</v>
      </c>
      <c r="C30" s="10" t="s">
        <v>81</v>
      </c>
      <c r="D30" s="12">
        <v>40000</v>
      </c>
      <c r="E30" s="98"/>
      <c r="F30" s="104"/>
      <c r="G30" s="98"/>
      <c r="H30" s="101"/>
      <c r="I30" s="98"/>
      <c r="J30" s="13"/>
      <c r="K30" s="5" t="s">
        <v>24</v>
      </c>
      <c r="L30" s="5" t="s">
        <v>33</v>
      </c>
      <c r="M30" s="12">
        <v>5500</v>
      </c>
      <c r="N30" s="98"/>
      <c r="O30" s="104"/>
      <c r="P30" s="98"/>
      <c r="Q30" s="101"/>
      <c r="R30" s="98"/>
    </row>
    <row r="31" spans="1:18" x14ac:dyDescent="0.2">
      <c r="A31" s="4" t="s">
        <v>46</v>
      </c>
      <c r="J31" s="4" t="s">
        <v>50</v>
      </c>
    </row>
    <row r="32" spans="1:18" ht="13.6" x14ac:dyDescent="0.2">
      <c r="A32" s="17">
        <v>6</v>
      </c>
      <c r="B32" s="3" t="s">
        <v>0</v>
      </c>
      <c r="C32" s="3" t="s">
        <v>1</v>
      </c>
      <c r="D32" s="3" t="s">
        <v>2</v>
      </c>
      <c r="E32" s="3" t="s">
        <v>3</v>
      </c>
      <c r="F32" s="18" t="s">
        <v>4</v>
      </c>
      <c r="G32" s="3" t="s">
        <v>5</v>
      </c>
      <c r="H32" s="18" t="s">
        <v>6</v>
      </c>
      <c r="I32" s="3" t="s">
        <v>7</v>
      </c>
      <c r="J32" s="17">
        <v>17</v>
      </c>
      <c r="K32" s="30" t="s">
        <v>21</v>
      </c>
      <c r="L32" s="31" t="s">
        <v>67</v>
      </c>
      <c r="M32" s="30" t="s">
        <v>18</v>
      </c>
      <c r="N32" s="32" t="s">
        <v>68</v>
      </c>
      <c r="O32" s="17" t="s">
        <v>69</v>
      </c>
    </row>
    <row r="33" spans="1:18" ht="21.75" x14ac:dyDescent="0.2">
      <c r="B33" s="5" t="s">
        <v>46</v>
      </c>
      <c r="C33" s="10" t="s">
        <v>82</v>
      </c>
      <c r="D33" s="12">
        <v>143000</v>
      </c>
      <c r="E33" s="96">
        <f>ROUND(SUM(D33:D36)/4,2)</f>
        <v>138750</v>
      </c>
      <c r="F33" s="102">
        <v>0.97</v>
      </c>
      <c r="G33" s="96">
        <f>ROUND(E33*F33,2)</f>
        <v>134587.5</v>
      </c>
      <c r="H33" s="99">
        <v>2000</v>
      </c>
      <c r="I33" s="96">
        <f>ROUND((G33-H33),2)</f>
        <v>132587.5</v>
      </c>
      <c r="K33" s="96">
        <v>168762.5</v>
      </c>
      <c r="L33" s="96">
        <v>0.2</v>
      </c>
      <c r="M33" s="96">
        <v>12671.25</v>
      </c>
      <c r="N33" s="96">
        <v>0.8</v>
      </c>
      <c r="O33" s="96">
        <f>ROUND(K33*L33+M33*N33,2)</f>
        <v>43889.5</v>
      </c>
    </row>
    <row r="34" spans="1:18" ht="21.75" x14ac:dyDescent="0.2">
      <c r="B34" s="5" t="s">
        <v>46</v>
      </c>
      <c r="C34" s="10" t="s">
        <v>82</v>
      </c>
      <c r="D34" s="12">
        <v>112000</v>
      </c>
      <c r="E34" s="97"/>
      <c r="F34" s="103"/>
      <c r="G34" s="97"/>
      <c r="H34" s="100"/>
      <c r="I34" s="97"/>
      <c r="K34" s="97"/>
      <c r="L34" s="97"/>
      <c r="M34" s="97"/>
      <c r="N34" s="97"/>
      <c r="O34" s="97"/>
    </row>
    <row r="35" spans="1:18" ht="21.75" x14ac:dyDescent="0.2">
      <c r="B35" s="5" t="s">
        <v>46</v>
      </c>
      <c r="C35" s="10" t="s">
        <v>83</v>
      </c>
      <c r="D35" s="12">
        <v>180000</v>
      </c>
      <c r="E35" s="97"/>
      <c r="F35" s="103"/>
      <c r="G35" s="97"/>
      <c r="H35" s="100"/>
      <c r="I35" s="97"/>
      <c r="K35" s="97"/>
      <c r="L35" s="97"/>
      <c r="M35" s="97"/>
      <c r="N35" s="97"/>
      <c r="O35" s="97"/>
    </row>
    <row r="36" spans="1:18" ht="21.75" x14ac:dyDescent="0.2">
      <c r="B36" s="5" t="s">
        <v>46</v>
      </c>
      <c r="C36" s="10" t="s">
        <v>83</v>
      </c>
      <c r="D36" s="12">
        <v>120000</v>
      </c>
      <c r="E36" s="98"/>
      <c r="F36" s="104"/>
      <c r="G36" s="98"/>
      <c r="H36" s="101"/>
      <c r="I36" s="98"/>
      <c r="K36" s="98"/>
      <c r="L36" s="98"/>
      <c r="M36" s="98"/>
      <c r="N36" s="98"/>
      <c r="O36" s="98"/>
    </row>
    <row r="37" spans="1:18" x14ac:dyDescent="0.2">
      <c r="A37" s="4" t="s">
        <v>19</v>
      </c>
      <c r="J37" s="4" t="s">
        <v>51</v>
      </c>
    </row>
    <row r="38" spans="1:18" ht="13.6" x14ac:dyDescent="0.2">
      <c r="A38" s="14">
        <v>7</v>
      </c>
      <c r="B38" s="3" t="s">
        <v>0</v>
      </c>
      <c r="C38" s="11" t="s">
        <v>1</v>
      </c>
      <c r="D38" s="11" t="s">
        <v>2</v>
      </c>
      <c r="E38" s="3" t="s">
        <v>3</v>
      </c>
      <c r="F38" s="1" t="s">
        <v>4</v>
      </c>
      <c r="G38" s="3" t="s">
        <v>5</v>
      </c>
      <c r="H38" s="1" t="s">
        <v>6</v>
      </c>
      <c r="I38" s="3" t="s">
        <v>7</v>
      </c>
      <c r="J38" s="17">
        <v>18</v>
      </c>
      <c r="K38" s="4" t="s">
        <v>60</v>
      </c>
      <c r="L38" s="31" t="s">
        <v>70</v>
      </c>
      <c r="M38" s="30" t="s">
        <v>18</v>
      </c>
      <c r="N38" s="32" t="s">
        <v>68</v>
      </c>
      <c r="O38" s="17" t="s">
        <v>69</v>
      </c>
    </row>
    <row r="39" spans="1:18" x14ac:dyDescent="0.2">
      <c r="A39" s="13"/>
      <c r="B39" s="5" t="s">
        <v>12</v>
      </c>
      <c r="C39" s="5" t="s">
        <v>77</v>
      </c>
      <c r="D39" s="12">
        <v>11500</v>
      </c>
      <c r="E39" s="105">
        <f>ROUND(SUM(D39:D42)/4,2)</f>
        <v>15125</v>
      </c>
      <c r="F39" s="102">
        <v>0.97</v>
      </c>
      <c r="G39" s="96">
        <f>ROUND(E39*F39,2)</f>
        <v>14671.25</v>
      </c>
      <c r="H39" s="99">
        <v>2000</v>
      </c>
      <c r="I39" s="96">
        <f>ROUND((G39-H39),2)</f>
        <v>12671.25</v>
      </c>
      <c r="K39" s="96">
        <v>47955</v>
      </c>
      <c r="L39" s="96">
        <v>0.84</v>
      </c>
      <c r="M39" s="96">
        <v>12671.25</v>
      </c>
      <c r="N39" s="96">
        <v>0.16</v>
      </c>
      <c r="O39" s="96">
        <f>ROUND(K39*L39+M39*N39,2)</f>
        <v>42309.599999999999</v>
      </c>
    </row>
    <row r="40" spans="1:18" ht="21.75" x14ac:dyDescent="0.2">
      <c r="A40" s="13"/>
      <c r="B40" s="5" t="s">
        <v>12</v>
      </c>
      <c r="C40" s="5" t="s">
        <v>78</v>
      </c>
      <c r="D40" s="12">
        <v>14000</v>
      </c>
      <c r="E40" s="106"/>
      <c r="F40" s="103"/>
      <c r="G40" s="97"/>
      <c r="H40" s="100"/>
      <c r="I40" s="97"/>
      <c r="K40" s="97"/>
      <c r="L40" s="97"/>
      <c r="M40" s="97"/>
      <c r="N40" s="97"/>
      <c r="O40" s="97"/>
    </row>
    <row r="41" spans="1:18" ht="21.75" x14ac:dyDescent="0.2">
      <c r="A41" s="13"/>
      <c r="B41" s="5" t="s">
        <v>12</v>
      </c>
      <c r="C41" s="5" t="s">
        <v>78</v>
      </c>
      <c r="D41" s="12">
        <v>16000</v>
      </c>
      <c r="E41" s="106"/>
      <c r="F41" s="103"/>
      <c r="G41" s="97"/>
      <c r="H41" s="100"/>
      <c r="I41" s="97"/>
      <c r="K41" s="97"/>
      <c r="L41" s="97"/>
      <c r="M41" s="97"/>
      <c r="N41" s="97"/>
      <c r="O41" s="97"/>
    </row>
    <row r="42" spans="1:18" ht="21.75" x14ac:dyDescent="0.2">
      <c r="A42" s="13"/>
      <c r="B42" s="5" t="s">
        <v>12</v>
      </c>
      <c r="C42" s="5" t="s">
        <v>79</v>
      </c>
      <c r="D42" s="12">
        <v>19000</v>
      </c>
      <c r="E42" s="107"/>
      <c r="F42" s="104"/>
      <c r="G42" s="98"/>
      <c r="H42" s="101"/>
      <c r="I42" s="98"/>
      <c r="K42" s="98"/>
      <c r="L42" s="98"/>
      <c r="M42" s="98"/>
      <c r="N42" s="98"/>
      <c r="O42" s="98"/>
    </row>
    <row r="43" spans="1:18" x14ac:dyDescent="0.2">
      <c r="A43" s="4" t="s">
        <v>60</v>
      </c>
      <c r="J43" s="4" t="s">
        <v>74</v>
      </c>
    </row>
    <row r="44" spans="1:18" x14ac:dyDescent="0.2">
      <c r="A44" s="17">
        <v>8</v>
      </c>
      <c r="B44" s="3" t="s">
        <v>0</v>
      </c>
      <c r="C44" s="11" t="s">
        <v>1</v>
      </c>
      <c r="D44" s="11" t="s">
        <v>2</v>
      </c>
      <c r="E44" s="3" t="s">
        <v>3</v>
      </c>
      <c r="F44" s="18" t="s">
        <v>4</v>
      </c>
      <c r="G44" s="3" t="s">
        <v>5</v>
      </c>
      <c r="H44" s="18" t="s">
        <v>6</v>
      </c>
      <c r="I44" s="3" t="s">
        <v>7</v>
      </c>
      <c r="J44" s="14">
        <v>19</v>
      </c>
      <c r="K44" s="3" t="s">
        <v>0</v>
      </c>
      <c r="L44" s="3" t="s">
        <v>1</v>
      </c>
      <c r="M44" s="11" t="s">
        <v>2</v>
      </c>
      <c r="N44" s="3" t="s">
        <v>3</v>
      </c>
      <c r="O44" s="1" t="s">
        <v>4</v>
      </c>
      <c r="P44" s="3" t="s">
        <v>5</v>
      </c>
      <c r="Q44" s="1" t="s">
        <v>6</v>
      </c>
      <c r="R44" s="3" t="s">
        <v>7</v>
      </c>
    </row>
    <row r="45" spans="1:18" ht="21.75" x14ac:dyDescent="0.2">
      <c r="A45" s="13"/>
      <c r="B45" s="5" t="s">
        <v>61</v>
      </c>
      <c r="C45" s="28" t="s">
        <v>62</v>
      </c>
      <c r="D45" s="29">
        <v>50000</v>
      </c>
      <c r="E45" s="105">
        <f>ROUND(SUM(D45:D48)/4,2)</f>
        <v>51500</v>
      </c>
      <c r="F45" s="102">
        <v>0.97</v>
      </c>
      <c r="G45" s="96">
        <f>ROUND(E45*F45,2)</f>
        <v>49955</v>
      </c>
      <c r="H45" s="99">
        <v>2000</v>
      </c>
      <c r="I45" s="96">
        <f>ROUND((G45-H45),2)</f>
        <v>47955</v>
      </c>
      <c r="J45" s="13"/>
      <c r="K45" s="5" t="s">
        <v>74</v>
      </c>
      <c r="L45" s="5" t="s">
        <v>90</v>
      </c>
      <c r="M45" s="12">
        <v>350000</v>
      </c>
      <c r="N45" s="108">
        <f>ROUND(SUM(M45:M48)/4,2)</f>
        <v>491500</v>
      </c>
      <c r="O45" s="109">
        <v>0.95</v>
      </c>
      <c r="P45" s="108">
        <f>ROUND(N45*O45,2)</f>
        <v>466925</v>
      </c>
      <c r="Q45" s="110">
        <v>2000</v>
      </c>
      <c r="R45" s="108">
        <f>ROUND((P45-Q45),2)</f>
        <v>464925</v>
      </c>
    </row>
    <row r="46" spans="1:18" ht="21.75" x14ac:dyDescent="0.2">
      <c r="A46" s="13"/>
      <c r="B46" s="5" t="s">
        <v>61</v>
      </c>
      <c r="C46" s="28" t="s">
        <v>84</v>
      </c>
      <c r="D46" s="29">
        <v>40000</v>
      </c>
      <c r="E46" s="106"/>
      <c r="F46" s="103"/>
      <c r="G46" s="97"/>
      <c r="H46" s="100"/>
      <c r="I46" s="97"/>
      <c r="J46" s="13"/>
      <c r="K46" s="5" t="s">
        <v>74</v>
      </c>
      <c r="L46" s="5" t="s">
        <v>65</v>
      </c>
      <c r="M46" s="12">
        <v>470000</v>
      </c>
      <c r="N46" s="108"/>
      <c r="O46" s="109"/>
      <c r="P46" s="108"/>
      <c r="Q46" s="110"/>
      <c r="R46" s="108"/>
    </row>
    <row r="47" spans="1:18" x14ac:dyDescent="0.2">
      <c r="A47" s="13"/>
      <c r="B47" s="5" t="s">
        <v>61</v>
      </c>
      <c r="C47" s="28" t="s">
        <v>85</v>
      </c>
      <c r="D47" s="29">
        <v>56000</v>
      </c>
      <c r="E47" s="106"/>
      <c r="F47" s="103"/>
      <c r="G47" s="97"/>
      <c r="H47" s="100"/>
      <c r="I47" s="97"/>
      <c r="J47" s="13"/>
      <c r="K47" s="5" t="s">
        <v>74</v>
      </c>
      <c r="L47" s="5" t="s">
        <v>28</v>
      </c>
      <c r="M47" s="12">
        <v>571000</v>
      </c>
      <c r="N47" s="108"/>
      <c r="O47" s="109"/>
      <c r="P47" s="108"/>
      <c r="Q47" s="110"/>
      <c r="R47" s="108"/>
    </row>
    <row r="48" spans="1:18" x14ac:dyDescent="0.2">
      <c r="A48" s="13"/>
      <c r="B48" s="5" t="s">
        <v>61</v>
      </c>
      <c r="C48" s="28" t="s">
        <v>86</v>
      </c>
      <c r="D48" s="29">
        <v>60000</v>
      </c>
      <c r="E48" s="107"/>
      <c r="F48" s="104"/>
      <c r="G48" s="98"/>
      <c r="H48" s="101"/>
      <c r="I48" s="98"/>
      <c r="J48" s="13"/>
      <c r="K48" s="5" t="s">
        <v>74</v>
      </c>
      <c r="L48" s="5" t="s">
        <v>91</v>
      </c>
      <c r="M48" s="12">
        <v>575000</v>
      </c>
      <c r="N48" s="108"/>
      <c r="O48" s="109"/>
      <c r="P48" s="108"/>
      <c r="Q48" s="110"/>
      <c r="R48" s="108"/>
    </row>
    <row r="49" spans="1:9" x14ac:dyDescent="0.2">
      <c r="A49" s="4" t="s">
        <v>47</v>
      </c>
    </row>
    <row r="50" spans="1:9" x14ac:dyDescent="0.2">
      <c r="A50" s="17">
        <v>9</v>
      </c>
      <c r="B50" s="3" t="s">
        <v>0</v>
      </c>
      <c r="C50" s="11" t="s">
        <v>1</v>
      </c>
      <c r="D50" s="11" t="s">
        <v>2</v>
      </c>
      <c r="E50" s="3" t="s">
        <v>3</v>
      </c>
      <c r="F50" s="18" t="s">
        <v>4</v>
      </c>
      <c r="G50" s="3" t="s">
        <v>5</v>
      </c>
      <c r="H50" s="18" t="s">
        <v>6</v>
      </c>
      <c r="I50" s="3" t="s">
        <v>7</v>
      </c>
    </row>
    <row r="51" spans="1:9" x14ac:dyDescent="0.2">
      <c r="A51" s="13"/>
      <c r="B51" s="5" t="s">
        <v>12</v>
      </c>
      <c r="C51" s="5" t="s">
        <v>77</v>
      </c>
      <c r="D51" s="12">
        <v>11500</v>
      </c>
      <c r="E51" s="105">
        <f>ROUND(SUM(D51:D54)/4,2)</f>
        <v>15125</v>
      </c>
      <c r="F51" s="102">
        <v>0.97</v>
      </c>
      <c r="G51" s="96">
        <f>ROUND(E51*F51,2)</f>
        <v>14671.25</v>
      </c>
      <c r="H51" s="99">
        <v>2000</v>
      </c>
      <c r="I51" s="96">
        <f>ROUND((G51-H51),2)</f>
        <v>12671.25</v>
      </c>
    </row>
    <row r="52" spans="1:9" ht="21.75" x14ac:dyDescent="0.2">
      <c r="A52" s="13"/>
      <c r="B52" s="5" t="s">
        <v>12</v>
      </c>
      <c r="C52" s="5" t="s">
        <v>78</v>
      </c>
      <c r="D52" s="12">
        <v>14000</v>
      </c>
      <c r="E52" s="106"/>
      <c r="F52" s="103"/>
      <c r="G52" s="97"/>
      <c r="H52" s="100"/>
      <c r="I52" s="97"/>
    </row>
    <row r="53" spans="1:9" ht="21.75" x14ac:dyDescent="0.2">
      <c r="A53" s="13"/>
      <c r="B53" s="5" t="s">
        <v>12</v>
      </c>
      <c r="C53" s="5" t="s">
        <v>78</v>
      </c>
      <c r="D53" s="12">
        <v>16000</v>
      </c>
      <c r="E53" s="106"/>
      <c r="F53" s="103"/>
      <c r="G53" s="97"/>
      <c r="H53" s="100"/>
      <c r="I53" s="97"/>
    </row>
    <row r="54" spans="1:9" ht="21.75" x14ac:dyDescent="0.2">
      <c r="A54" s="13"/>
      <c r="B54" s="5" t="s">
        <v>12</v>
      </c>
      <c r="C54" s="5" t="s">
        <v>79</v>
      </c>
      <c r="D54" s="12">
        <v>19000</v>
      </c>
      <c r="E54" s="107"/>
      <c r="F54" s="104"/>
      <c r="G54" s="98"/>
      <c r="H54" s="101"/>
      <c r="I54" s="98"/>
    </row>
    <row r="55" spans="1:9" x14ac:dyDescent="0.2">
      <c r="A55" s="4" t="s">
        <v>20</v>
      </c>
    </row>
    <row r="56" spans="1:9" x14ac:dyDescent="0.2">
      <c r="A56" s="14">
        <v>10</v>
      </c>
      <c r="B56" s="3" t="s">
        <v>0</v>
      </c>
      <c r="C56" s="3" t="s">
        <v>1</v>
      </c>
      <c r="D56" s="3" t="s">
        <v>2</v>
      </c>
      <c r="E56" s="3" t="s">
        <v>3</v>
      </c>
      <c r="F56" s="1" t="s">
        <v>4</v>
      </c>
      <c r="G56" s="3" t="s">
        <v>5</v>
      </c>
      <c r="H56" s="1" t="s">
        <v>6</v>
      </c>
      <c r="I56" s="3" t="s">
        <v>7</v>
      </c>
    </row>
    <row r="57" spans="1:9" ht="21.75" x14ac:dyDescent="0.2">
      <c r="B57" s="5" t="s">
        <v>20</v>
      </c>
      <c r="C57" s="5" t="s">
        <v>87</v>
      </c>
      <c r="D57" s="12">
        <v>21000</v>
      </c>
      <c r="E57" s="96">
        <f>ROUND(SUM(D57:D60)/4,2)</f>
        <v>17950</v>
      </c>
      <c r="F57" s="102">
        <v>0.95</v>
      </c>
      <c r="G57" s="96">
        <f>ROUND(E57*F57,2)</f>
        <v>17052.5</v>
      </c>
      <c r="H57" s="99">
        <v>2000</v>
      </c>
      <c r="I57" s="96">
        <f>ROUND((G57-H57),2)</f>
        <v>15052.5</v>
      </c>
    </row>
    <row r="58" spans="1:9" ht="21.75" x14ac:dyDescent="0.2">
      <c r="B58" s="5" t="s">
        <v>20</v>
      </c>
      <c r="C58" s="5" t="s">
        <v>88</v>
      </c>
      <c r="D58" s="12">
        <v>21000</v>
      </c>
      <c r="E58" s="97"/>
      <c r="F58" s="103"/>
      <c r="G58" s="97"/>
      <c r="H58" s="100"/>
      <c r="I58" s="97"/>
    </row>
    <row r="59" spans="1:9" ht="21.75" x14ac:dyDescent="0.2">
      <c r="B59" s="5" t="s">
        <v>20</v>
      </c>
      <c r="C59" s="5" t="s">
        <v>34</v>
      </c>
      <c r="D59" s="12">
        <v>17800</v>
      </c>
      <c r="E59" s="97"/>
      <c r="F59" s="103"/>
      <c r="G59" s="97"/>
      <c r="H59" s="100"/>
      <c r="I59" s="97"/>
    </row>
    <row r="60" spans="1:9" ht="21.75" x14ac:dyDescent="0.2">
      <c r="B60" s="5" t="s">
        <v>20</v>
      </c>
      <c r="C60" s="5" t="s">
        <v>89</v>
      </c>
      <c r="D60" s="12">
        <v>12000</v>
      </c>
      <c r="E60" s="98"/>
      <c r="F60" s="104"/>
      <c r="G60" s="98"/>
      <c r="H60" s="101"/>
      <c r="I60" s="98"/>
    </row>
    <row r="61" spans="1:9" x14ac:dyDescent="0.2">
      <c r="A61" s="4" t="s">
        <v>48</v>
      </c>
    </row>
    <row r="62" spans="1:9" x14ac:dyDescent="0.2">
      <c r="A62" s="17">
        <v>11</v>
      </c>
      <c r="B62" s="3" t="s">
        <v>0</v>
      </c>
      <c r="C62" s="3" t="s">
        <v>1</v>
      </c>
      <c r="D62" s="11" t="s">
        <v>2</v>
      </c>
      <c r="E62" s="3" t="s">
        <v>3</v>
      </c>
      <c r="F62" s="18" t="s">
        <v>4</v>
      </c>
      <c r="G62" s="3" t="s">
        <v>5</v>
      </c>
      <c r="H62" s="18" t="s">
        <v>6</v>
      </c>
      <c r="I62" s="3" t="s">
        <v>7</v>
      </c>
    </row>
    <row r="63" spans="1:9" ht="21.75" x14ac:dyDescent="0.2">
      <c r="A63" s="13"/>
      <c r="B63" s="5" t="s">
        <v>48</v>
      </c>
      <c r="C63" s="10" t="s">
        <v>64</v>
      </c>
      <c r="D63" s="12">
        <v>30000</v>
      </c>
      <c r="E63" s="96">
        <f>ROUND(SUM(D63:D66)/4,2)</f>
        <v>28750</v>
      </c>
      <c r="F63" s="102">
        <v>0.94</v>
      </c>
      <c r="G63" s="96">
        <f>ROUND(E63*F63,2)</f>
        <v>27025</v>
      </c>
      <c r="H63" s="99">
        <v>2000</v>
      </c>
      <c r="I63" s="96">
        <f>ROUND((G63-H63),2)</f>
        <v>25025</v>
      </c>
    </row>
    <row r="64" spans="1:9" ht="11.25" customHeight="1" x14ac:dyDescent="0.2">
      <c r="A64" s="13"/>
      <c r="B64" s="5" t="s">
        <v>48</v>
      </c>
      <c r="C64" s="10" t="s">
        <v>64</v>
      </c>
      <c r="D64" s="12">
        <v>30000</v>
      </c>
      <c r="E64" s="97"/>
      <c r="F64" s="103"/>
      <c r="G64" s="97"/>
      <c r="H64" s="100"/>
      <c r="I64" s="97"/>
    </row>
    <row r="65" spans="1:9" ht="21.75" x14ac:dyDescent="0.2">
      <c r="A65" s="13"/>
      <c r="B65" s="5" t="s">
        <v>48</v>
      </c>
      <c r="C65" s="10" t="s">
        <v>63</v>
      </c>
      <c r="D65" s="12">
        <v>30000</v>
      </c>
      <c r="E65" s="97"/>
      <c r="F65" s="103"/>
      <c r="G65" s="97"/>
      <c r="H65" s="100"/>
      <c r="I65" s="97"/>
    </row>
    <row r="66" spans="1:9" ht="21.75" x14ac:dyDescent="0.2">
      <c r="A66" s="13"/>
      <c r="B66" s="5" t="s">
        <v>48</v>
      </c>
      <c r="C66" s="10" t="s">
        <v>63</v>
      </c>
      <c r="D66" s="12">
        <v>25000</v>
      </c>
      <c r="E66" s="98"/>
      <c r="F66" s="104"/>
      <c r="G66" s="98"/>
      <c r="H66" s="101"/>
      <c r="I66" s="98"/>
    </row>
  </sheetData>
  <mergeCells count="95">
    <mergeCell ref="N3:N6"/>
    <mergeCell ref="O3:O6"/>
    <mergeCell ref="P3:P6"/>
    <mergeCell ref="Q3:Q6"/>
    <mergeCell ref="N27:N30"/>
    <mergeCell ref="N21:N24"/>
    <mergeCell ref="R3:R6"/>
    <mergeCell ref="O45:O48"/>
    <mergeCell ref="P45:P48"/>
    <mergeCell ref="Q45:Q48"/>
    <mergeCell ref="R45:R48"/>
    <mergeCell ref="O27:O30"/>
    <mergeCell ref="P27:P30"/>
    <mergeCell ref="Q27:Q30"/>
    <mergeCell ref="R27:R30"/>
    <mergeCell ref="R9:R12"/>
    <mergeCell ref="R15:R18"/>
    <mergeCell ref="R21:R24"/>
    <mergeCell ref="O39:O42"/>
    <mergeCell ref="O21:O24"/>
    <mergeCell ref="P21:P24"/>
    <mergeCell ref="Q21:Q24"/>
    <mergeCell ref="N45:N48"/>
    <mergeCell ref="O33:O36"/>
    <mergeCell ref="E45:E48"/>
    <mergeCell ref="F45:F48"/>
    <mergeCell ref="G45:G48"/>
    <mergeCell ref="H45:H48"/>
    <mergeCell ref="I45:I48"/>
    <mergeCell ref="K33:K36"/>
    <mergeCell ref="M33:M36"/>
    <mergeCell ref="L33:L36"/>
    <mergeCell ref="N33:N36"/>
    <mergeCell ref="K39:K42"/>
    <mergeCell ref="L39:L42"/>
    <mergeCell ref="M39:M42"/>
    <mergeCell ref="N39:N42"/>
    <mergeCell ref="H39:H42"/>
    <mergeCell ref="I15:I18"/>
    <mergeCell ref="N9:N12"/>
    <mergeCell ref="O9:O12"/>
    <mergeCell ref="P9:P12"/>
    <mergeCell ref="Q9:Q12"/>
    <mergeCell ref="N15:N18"/>
    <mergeCell ref="O15:O18"/>
    <mergeCell ref="P15:P18"/>
    <mergeCell ref="Q15:Q18"/>
    <mergeCell ref="I39:I42"/>
    <mergeCell ref="F21:F24"/>
    <mergeCell ref="G21:G24"/>
    <mergeCell ref="H21:H24"/>
    <mergeCell ref="I21:I24"/>
    <mergeCell ref="I27:I30"/>
    <mergeCell ref="I33:I36"/>
    <mergeCell ref="E15:E18"/>
    <mergeCell ref="E39:E42"/>
    <mergeCell ref="F15:F18"/>
    <mergeCell ref="G15:G18"/>
    <mergeCell ref="H15:H18"/>
    <mergeCell ref="E27:E30"/>
    <mergeCell ref="F27:F30"/>
    <mergeCell ref="G27:G30"/>
    <mergeCell ref="H27:H30"/>
    <mergeCell ref="E33:E36"/>
    <mergeCell ref="F33:F36"/>
    <mergeCell ref="G33:G36"/>
    <mergeCell ref="H33:H36"/>
    <mergeCell ref="E21:E24"/>
    <mergeCell ref="F39:F42"/>
    <mergeCell ref="G39:G42"/>
    <mergeCell ref="E3:E6"/>
    <mergeCell ref="F3:F6"/>
    <mergeCell ref="G3:G6"/>
    <mergeCell ref="H3:H6"/>
    <mergeCell ref="I3:I6"/>
    <mergeCell ref="E9:E12"/>
    <mergeCell ref="F9:F12"/>
    <mergeCell ref="G9:G12"/>
    <mergeCell ref="H9:H12"/>
    <mergeCell ref="I9:I12"/>
    <mergeCell ref="G51:G54"/>
    <mergeCell ref="H51:H54"/>
    <mergeCell ref="I51:I54"/>
    <mergeCell ref="E63:E66"/>
    <mergeCell ref="F63:F66"/>
    <mergeCell ref="G63:G66"/>
    <mergeCell ref="H63:H66"/>
    <mergeCell ref="I63:I66"/>
    <mergeCell ref="E57:E60"/>
    <mergeCell ref="F57:F60"/>
    <mergeCell ref="G57:G60"/>
    <mergeCell ref="H57:H60"/>
    <mergeCell ref="E51:E54"/>
    <mergeCell ref="F51:F54"/>
    <mergeCell ref="I57:I60"/>
  </mergeCells>
  <hyperlinks>
    <hyperlink ref="C17" r:id="rId1"/>
    <hyperlink ref="C22" r:id="rId2"/>
    <hyperlink ref="C23" r:id="rId3"/>
    <hyperlink ref="C40" r:id="rId4"/>
    <hyperlink ref="C41" r:id="rId5"/>
    <hyperlink ref="C52" r:id="rId6"/>
    <hyperlink ref="C53" r:id="rId7"/>
    <hyperlink ref="L29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G2" sqref="G2:G22"/>
    </sheetView>
  </sheetViews>
  <sheetFormatPr defaultColWidth="9.125" defaultRowHeight="13.6" x14ac:dyDescent="0.25"/>
  <cols>
    <col min="1" max="1" width="5.75" style="6" bestFit="1" customWidth="1"/>
    <col min="2" max="2" width="10.75" style="6" bestFit="1" customWidth="1"/>
    <col min="3" max="3" width="35.25" style="6" customWidth="1"/>
    <col min="4" max="4" width="12.125" style="6" customWidth="1"/>
    <col min="5" max="5" width="6.75" style="6" bestFit="1" customWidth="1"/>
    <col min="6" max="6" width="17.75" style="6" customWidth="1"/>
    <col min="7" max="7" width="12.25" style="6" bestFit="1" customWidth="1"/>
    <col min="8" max="8" width="10.25" style="6" bestFit="1" customWidth="1"/>
    <col min="9" max="9" width="15.25" style="6" customWidth="1"/>
    <col min="10" max="10" width="13.75" style="6" customWidth="1"/>
    <col min="11" max="11" width="10" style="6" bestFit="1" customWidth="1"/>
    <col min="12" max="12" width="10" style="6" customWidth="1"/>
    <col min="13" max="13" width="10" style="6" bestFit="1" customWidth="1"/>
    <col min="14" max="14" width="9.125" style="19"/>
    <col min="15" max="16384" width="9.125" style="6"/>
  </cols>
  <sheetData>
    <row r="1" spans="1:14" ht="40.75" x14ac:dyDescent="0.25">
      <c r="A1" s="22" t="s">
        <v>8</v>
      </c>
      <c r="B1" s="23"/>
      <c r="C1" s="23" t="s">
        <v>9</v>
      </c>
      <c r="D1" s="23" t="s">
        <v>36</v>
      </c>
      <c r="E1" s="23" t="s">
        <v>37</v>
      </c>
      <c r="F1" s="23" t="s">
        <v>38</v>
      </c>
      <c r="G1" s="23" t="s">
        <v>39</v>
      </c>
      <c r="H1" s="22" t="s">
        <v>40</v>
      </c>
      <c r="I1" s="22" t="s">
        <v>41</v>
      </c>
      <c r="J1" s="22" t="s">
        <v>42</v>
      </c>
      <c r="K1" s="22" t="s">
        <v>54</v>
      </c>
      <c r="L1" s="22" t="s">
        <v>10</v>
      </c>
      <c r="M1" s="22" t="s">
        <v>11</v>
      </c>
    </row>
    <row r="2" spans="1:14" x14ac:dyDescent="0.25">
      <c r="A2" s="27">
        <v>1</v>
      </c>
      <c r="B2" s="8" t="s">
        <v>43</v>
      </c>
      <c r="C2" s="37" t="s">
        <v>35</v>
      </c>
      <c r="D2" s="38" t="s">
        <v>94</v>
      </c>
      <c r="E2" s="24" t="s">
        <v>52</v>
      </c>
      <c r="F2" s="16">
        <v>1</v>
      </c>
      <c r="G2" s="15" t="s">
        <v>14</v>
      </c>
      <c r="H2" s="7">
        <v>2022</v>
      </c>
      <c r="I2" s="35">
        <v>16.399999999999999</v>
      </c>
      <c r="J2" s="9"/>
      <c r="K2" s="9">
        <v>18000</v>
      </c>
      <c r="L2" s="9">
        <f>ROUND(K2/1000,2)</f>
        <v>18</v>
      </c>
      <c r="M2" s="9">
        <f t="shared" ref="M2:M17" si="0">L2</f>
        <v>18</v>
      </c>
      <c r="N2" s="20"/>
    </row>
    <row r="3" spans="1:14" x14ac:dyDescent="0.25">
      <c r="A3" s="27">
        <v>2</v>
      </c>
      <c r="B3" s="8" t="s">
        <v>43</v>
      </c>
      <c r="C3" s="37" t="s">
        <v>45</v>
      </c>
      <c r="D3" s="38" t="s">
        <v>95</v>
      </c>
      <c r="E3" s="24" t="s">
        <v>52</v>
      </c>
      <c r="F3" s="16">
        <v>1</v>
      </c>
      <c r="G3" s="15" t="s">
        <v>14</v>
      </c>
      <c r="H3" s="7">
        <v>2022</v>
      </c>
      <c r="I3" s="35">
        <v>49.36</v>
      </c>
      <c r="J3" s="9"/>
      <c r="K3" s="9">
        <v>58025</v>
      </c>
      <c r="L3" s="9">
        <f>ROUND(K3/1000,2)</f>
        <v>58.03</v>
      </c>
      <c r="M3" s="9">
        <f t="shared" si="0"/>
        <v>58.03</v>
      </c>
      <c r="N3" s="20"/>
    </row>
    <row r="4" spans="1:14" x14ac:dyDescent="0.25">
      <c r="A4" s="27">
        <v>3</v>
      </c>
      <c r="B4" s="8" t="s">
        <v>43</v>
      </c>
      <c r="C4" s="37" t="s">
        <v>71</v>
      </c>
      <c r="D4" s="38">
        <v>78000914</v>
      </c>
      <c r="E4" s="24" t="s">
        <v>52</v>
      </c>
      <c r="F4" s="16">
        <v>1</v>
      </c>
      <c r="G4" s="15" t="s">
        <v>13</v>
      </c>
      <c r="H4" s="7">
        <v>2022</v>
      </c>
      <c r="I4" s="35">
        <v>12356</v>
      </c>
      <c r="J4" s="9"/>
      <c r="K4" s="9">
        <v>12014</v>
      </c>
      <c r="L4" s="9">
        <f t="shared" ref="L4:L12" si="1">K4</f>
        <v>12014</v>
      </c>
      <c r="M4" s="9">
        <f t="shared" si="0"/>
        <v>12014</v>
      </c>
      <c r="N4" s="20"/>
    </row>
    <row r="5" spans="1:14" x14ac:dyDescent="0.25">
      <c r="A5" s="27">
        <v>4</v>
      </c>
      <c r="B5" s="8" t="s">
        <v>43</v>
      </c>
      <c r="C5" s="37" t="s">
        <v>72</v>
      </c>
      <c r="D5" s="38" t="s">
        <v>96</v>
      </c>
      <c r="E5" s="25" t="s">
        <v>52</v>
      </c>
      <c r="F5" s="16">
        <v>1</v>
      </c>
      <c r="G5" s="15" t="s">
        <v>13</v>
      </c>
      <c r="H5" s="7">
        <v>2022</v>
      </c>
      <c r="I5" s="35">
        <v>8784.86</v>
      </c>
      <c r="J5" s="9"/>
      <c r="K5" s="9">
        <v>12671.25</v>
      </c>
      <c r="L5" s="9">
        <f t="shared" si="1"/>
        <v>12671.25</v>
      </c>
      <c r="M5" s="9">
        <f t="shared" si="0"/>
        <v>12671.25</v>
      </c>
      <c r="N5" s="20"/>
    </row>
    <row r="6" spans="1:14" x14ac:dyDescent="0.25">
      <c r="A6" s="27">
        <v>5</v>
      </c>
      <c r="B6" s="8" t="s">
        <v>43</v>
      </c>
      <c r="C6" s="37" t="s">
        <v>45</v>
      </c>
      <c r="D6" s="38" t="s">
        <v>95</v>
      </c>
      <c r="E6" s="25" t="s">
        <v>52</v>
      </c>
      <c r="F6" s="16">
        <v>1</v>
      </c>
      <c r="G6" s="15" t="s">
        <v>13</v>
      </c>
      <c r="H6" s="7">
        <v>2022</v>
      </c>
      <c r="I6" s="35">
        <v>23880</v>
      </c>
      <c r="J6" s="9"/>
      <c r="K6" s="9">
        <v>37200</v>
      </c>
      <c r="L6" s="9">
        <f t="shared" si="1"/>
        <v>37200</v>
      </c>
      <c r="M6" s="9">
        <f t="shared" si="0"/>
        <v>37200</v>
      </c>
      <c r="N6" s="20"/>
    </row>
    <row r="7" spans="1:14" x14ac:dyDescent="0.25">
      <c r="A7" s="27">
        <v>6</v>
      </c>
      <c r="B7" s="8" t="s">
        <v>43</v>
      </c>
      <c r="C7" s="37" t="s">
        <v>46</v>
      </c>
      <c r="D7" s="38" t="s">
        <v>97</v>
      </c>
      <c r="E7" s="25" t="s">
        <v>52</v>
      </c>
      <c r="F7" s="16">
        <v>1</v>
      </c>
      <c r="G7" s="15" t="s">
        <v>13</v>
      </c>
      <c r="H7" s="7">
        <v>2022</v>
      </c>
      <c r="I7" s="35">
        <v>78710</v>
      </c>
      <c r="J7" s="9"/>
      <c r="K7" s="9">
        <v>132587.5</v>
      </c>
      <c r="L7" s="9">
        <f t="shared" si="1"/>
        <v>132587.5</v>
      </c>
      <c r="M7" s="9">
        <f t="shared" si="0"/>
        <v>132587.5</v>
      </c>
      <c r="N7" s="20"/>
    </row>
    <row r="8" spans="1:14" x14ac:dyDescent="0.25">
      <c r="A8" s="27">
        <v>7</v>
      </c>
      <c r="B8" s="8" t="s">
        <v>43</v>
      </c>
      <c r="C8" s="37" t="s">
        <v>19</v>
      </c>
      <c r="D8" s="38" t="s">
        <v>98</v>
      </c>
      <c r="E8" s="25" t="s">
        <v>52</v>
      </c>
      <c r="F8" s="16">
        <v>1</v>
      </c>
      <c r="G8" s="15" t="s">
        <v>13</v>
      </c>
      <c r="H8" s="7">
        <v>2022</v>
      </c>
      <c r="I8" s="35">
        <v>8817.7999999999993</v>
      </c>
      <c r="J8" s="9"/>
      <c r="K8" s="9">
        <v>12671.25</v>
      </c>
      <c r="L8" s="9">
        <f t="shared" si="1"/>
        <v>12671.25</v>
      </c>
      <c r="M8" s="9">
        <f t="shared" si="0"/>
        <v>12671.25</v>
      </c>
      <c r="N8" s="20"/>
    </row>
    <row r="9" spans="1:14" x14ac:dyDescent="0.25">
      <c r="A9" s="27">
        <v>8</v>
      </c>
      <c r="B9" s="8" t="s">
        <v>43</v>
      </c>
      <c r="C9" s="37" t="s">
        <v>60</v>
      </c>
      <c r="D9" s="38">
        <v>78027827</v>
      </c>
      <c r="E9" s="25" t="s">
        <v>52</v>
      </c>
      <c r="F9" s="16">
        <v>1</v>
      </c>
      <c r="G9" s="15" t="s">
        <v>13</v>
      </c>
      <c r="H9" s="7">
        <v>2022</v>
      </c>
      <c r="I9" s="35">
        <v>33320</v>
      </c>
      <c r="J9" s="9"/>
      <c r="K9" s="9">
        <v>47955</v>
      </c>
      <c r="L9" s="9">
        <f t="shared" si="1"/>
        <v>47955</v>
      </c>
      <c r="M9" s="9">
        <f t="shared" si="0"/>
        <v>47955</v>
      </c>
      <c r="N9" s="20"/>
    </row>
    <row r="10" spans="1:14" x14ac:dyDescent="0.25">
      <c r="A10" s="27">
        <v>9</v>
      </c>
      <c r="B10" s="8" t="s">
        <v>43</v>
      </c>
      <c r="C10" s="37" t="s">
        <v>47</v>
      </c>
      <c r="D10" s="38">
        <v>78028579</v>
      </c>
      <c r="E10" s="26" t="s">
        <v>52</v>
      </c>
      <c r="F10" s="16">
        <v>1</v>
      </c>
      <c r="G10" s="7" t="s">
        <v>13</v>
      </c>
      <c r="H10" s="7">
        <v>2022</v>
      </c>
      <c r="I10" s="35">
        <v>12976</v>
      </c>
      <c r="J10" s="9"/>
      <c r="K10" s="9">
        <v>12671.25</v>
      </c>
      <c r="L10" s="9">
        <f t="shared" si="1"/>
        <v>12671.25</v>
      </c>
      <c r="M10" s="9">
        <f t="shared" si="0"/>
        <v>12671.25</v>
      </c>
    </row>
    <row r="11" spans="1:14" x14ac:dyDescent="0.25">
      <c r="A11" s="27">
        <v>10</v>
      </c>
      <c r="B11" s="8" t="s">
        <v>43</v>
      </c>
      <c r="C11" s="37" t="s">
        <v>20</v>
      </c>
      <c r="D11" s="38">
        <v>78005445</v>
      </c>
      <c r="E11" s="26" t="s">
        <v>52</v>
      </c>
      <c r="F11" s="16">
        <v>1</v>
      </c>
      <c r="G11" s="7" t="s">
        <v>13</v>
      </c>
      <c r="H11" s="7">
        <v>2022</v>
      </c>
      <c r="I11" s="35">
        <v>7920</v>
      </c>
      <c r="J11" s="9"/>
      <c r="K11" s="9">
        <v>15052.5</v>
      </c>
      <c r="L11" s="9">
        <f t="shared" si="1"/>
        <v>15052.5</v>
      </c>
      <c r="M11" s="9">
        <f t="shared" si="0"/>
        <v>15052.5</v>
      </c>
    </row>
    <row r="12" spans="1:14" x14ac:dyDescent="0.25">
      <c r="A12" s="27">
        <v>11</v>
      </c>
      <c r="B12" s="8" t="s">
        <v>43</v>
      </c>
      <c r="C12" s="37" t="s">
        <v>48</v>
      </c>
      <c r="D12" s="38">
        <v>78027882</v>
      </c>
      <c r="E12" s="26" t="s">
        <v>52</v>
      </c>
      <c r="F12" s="16">
        <v>1</v>
      </c>
      <c r="G12" s="7" t="s">
        <v>13</v>
      </c>
      <c r="H12" s="7">
        <v>2022</v>
      </c>
      <c r="I12" s="35">
        <v>14277.45</v>
      </c>
      <c r="J12" s="9"/>
      <c r="K12" s="9">
        <v>25025</v>
      </c>
      <c r="L12" s="9">
        <f t="shared" si="1"/>
        <v>25025</v>
      </c>
      <c r="M12" s="9">
        <f t="shared" si="0"/>
        <v>25025</v>
      </c>
    </row>
    <row r="13" spans="1:14" x14ac:dyDescent="0.25">
      <c r="A13" s="27">
        <v>12</v>
      </c>
      <c r="B13" s="8" t="s">
        <v>43</v>
      </c>
      <c r="C13" s="39" t="s">
        <v>21</v>
      </c>
      <c r="D13" s="24">
        <v>78029313</v>
      </c>
      <c r="E13" s="26" t="s">
        <v>52</v>
      </c>
      <c r="F13" s="16">
        <v>1</v>
      </c>
      <c r="G13" s="7" t="s">
        <v>14</v>
      </c>
      <c r="H13" s="7">
        <v>2022</v>
      </c>
      <c r="I13" s="35">
        <v>143.56</v>
      </c>
      <c r="J13" s="9"/>
      <c r="K13" s="9">
        <v>168762.5</v>
      </c>
      <c r="L13" s="9">
        <f>ROUND(K13/1000,2)</f>
        <v>168.76</v>
      </c>
      <c r="M13" s="9">
        <f t="shared" si="0"/>
        <v>168.76</v>
      </c>
    </row>
    <row r="14" spans="1:14" ht="27.2" x14ac:dyDescent="0.25">
      <c r="A14" s="27">
        <v>13</v>
      </c>
      <c r="B14" s="8" t="s">
        <v>43</v>
      </c>
      <c r="C14" s="39" t="s">
        <v>73</v>
      </c>
      <c r="D14" s="24">
        <v>78053048</v>
      </c>
      <c r="E14" s="26" t="s">
        <v>52</v>
      </c>
      <c r="F14" s="16">
        <v>1</v>
      </c>
      <c r="G14" s="7" t="s">
        <v>14</v>
      </c>
      <c r="H14" s="7">
        <v>2022</v>
      </c>
      <c r="I14" s="35">
        <v>135.74</v>
      </c>
      <c r="J14" s="9"/>
      <c r="K14" s="9">
        <v>168050</v>
      </c>
      <c r="L14" s="9">
        <f>ROUND(K14/1000,2)</f>
        <v>168.05</v>
      </c>
      <c r="M14" s="9">
        <f t="shared" si="0"/>
        <v>168.05</v>
      </c>
    </row>
    <row r="15" spans="1:14" x14ac:dyDescent="0.25">
      <c r="A15" s="27">
        <v>14</v>
      </c>
      <c r="B15" s="8" t="s">
        <v>43</v>
      </c>
      <c r="C15" s="37" t="s">
        <v>22</v>
      </c>
      <c r="D15" s="38">
        <v>78029313</v>
      </c>
      <c r="E15" s="26" t="s">
        <v>52</v>
      </c>
      <c r="F15" s="16">
        <v>1</v>
      </c>
      <c r="G15" s="7" t="s">
        <v>14</v>
      </c>
      <c r="H15" s="7">
        <v>2022</v>
      </c>
      <c r="I15" s="35">
        <v>23.59</v>
      </c>
      <c r="J15" s="9"/>
      <c r="K15" s="9">
        <v>20950</v>
      </c>
      <c r="L15" s="9">
        <f>ROUND(K15/1000,2)</f>
        <v>20.95</v>
      </c>
      <c r="M15" s="9">
        <f t="shared" si="0"/>
        <v>20.95</v>
      </c>
    </row>
    <row r="16" spans="1:14" x14ac:dyDescent="0.25">
      <c r="A16" s="27">
        <v>15</v>
      </c>
      <c r="B16" s="8" t="s">
        <v>43</v>
      </c>
      <c r="C16" s="37" t="s">
        <v>23</v>
      </c>
      <c r="D16" s="38">
        <v>78033112</v>
      </c>
      <c r="E16" s="26" t="s">
        <v>52</v>
      </c>
      <c r="F16" s="16">
        <v>1</v>
      </c>
      <c r="G16" s="7" t="s">
        <v>14</v>
      </c>
      <c r="H16" s="7">
        <v>2022</v>
      </c>
      <c r="I16" s="35">
        <v>112.78</v>
      </c>
      <c r="J16" s="9"/>
      <c r="K16" s="9">
        <v>140975</v>
      </c>
      <c r="L16" s="9">
        <f>ROUND(K16/1000,2)</f>
        <v>140.97999999999999</v>
      </c>
      <c r="M16" s="9">
        <f t="shared" si="0"/>
        <v>140.97999999999999</v>
      </c>
    </row>
    <row r="17" spans="1:13" x14ac:dyDescent="0.25">
      <c r="A17" s="27">
        <v>16</v>
      </c>
      <c r="B17" s="8" t="s">
        <v>43</v>
      </c>
      <c r="C17" s="37" t="s">
        <v>24</v>
      </c>
      <c r="D17" s="38" t="s">
        <v>99</v>
      </c>
      <c r="E17" s="26" t="s">
        <v>52</v>
      </c>
      <c r="F17" s="16">
        <v>1</v>
      </c>
      <c r="G17" s="7" t="s">
        <v>13</v>
      </c>
      <c r="H17" s="7">
        <v>2022</v>
      </c>
      <c r="I17" s="35">
        <v>4757.68</v>
      </c>
      <c r="J17" s="9"/>
      <c r="K17" s="9">
        <v>6002.5</v>
      </c>
      <c r="L17" s="9">
        <f>K17</f>
        <v>6002.5</v>
      </c>
      <c r="M17" s="9">
        <f t="shared" si="0"/>
        <v>6002.5</v>
      </c>
    </row>
    <row r="18" spans="1:13" x14ac:dyDescent="0.25">
      <c r="A18" s="27">
        <v>17</v>
      </c>
      <c r="B18" s="8" t="s">
        <v>43</v>
      </c>
      <c r="C18" s="37" t="s">
        <v>50</v>
      </c>
      <c r="D18" s="38">
        <v>78068011</v>
      </c>
      <c r="E18" s="26" t="s">
        <v>52</v>
      </c>
      <c r="F18" s="16">
        <v>1</v>
      </c>
      <c r="G18" s="7" t="s">
        <v>13</v>
      </c>
      <c r="H18" s="7">
        <v>2022</v>
      </c>
      <c r="I18" s="35">
        <v>41430.879999999997</v>
      </c>
      <c r="J18" s="9"/>
      <c r="K18" s="9">
        <v>43889.5</v>
      </c>
      <c r="L18" s="9">
        <f>K18</f>
        <v>43889.5</v>
      </c>
      <c r="M18" s="9">
        <f t="shared" ref="M18:M21" si="2">L18</f>
        <v>43889.5</v>
      </c>
    </row>
    <row r="19" spans="1:13" x14ac:dyDescent="0.25">
      <c r="A19" s="27">
        <v>18</v>
      </c>
      <c r="B19" s="8" t="s">
        <v>43</v>
      </c>
      <c r="C19" s="37" t="s">
        <v>51</v>
      </c>
      <c r="D19" s="38">
        <v>78068203</v>
      </c>
      <c r="E19" s="26" t="s">
        <v>52</v>
      </c>
      <c r="F19" s="16">
        <v>1</v>
      </c>
      <c r="G19" s="7" t="s">
        <v>13</v>
      </c>
      <c r="H19" s="7">
        <v>2022</v>
      </c>
      <c r="I19" s="35">
        <v>21548.799999999999</v>
      </c>
      <c r="J19" s="9"/>
      <c r="K19" s="9">
        <v>42309.599999999999</v>
      </c>
      <c r="L19" s="9">
        <f>K19</f>
        <v>42309.599999999999</v>
      </c>
      <c r="M19" s="9">
        <f t="shared" si="2"/>
        <v>42309.599999999999</v>
      </c>
    </row>
    <row r="20" spans="1:13" x14ac:dyDescent="0.25">
      <c r="A20" s="27">
        <v>19</v>
      </c>
      <c r="B20" s="8" t="s">
        <v>43</v>
      </c>
      <c r="C20" s="37" t="s">
        <v>75</v>
      </c>
      <c r="D20" s="38">
        <v>78068049</v>
      </c>
      <c r="E20" s="26" t="s">
        <v>52</v>
      </c>
      <c r="F20" s="16">
        <v>1</v>
      </c>
      <c r="G20" s="7" t="s">
        <v>13</v>
      </c>
      <c r="H20" s="7">
        <v>2022</v>
      </c>
      <c r="I20" s="35">
        <v>21548.799999999999</v>
      </c>
      <c r="J20" s="9"/>
      <c r="K20" s="9">
        <v>168762.5</v>
      </c>
      <c r="L20" s="9">
        <f>K20</f>
        <v>168762.5</v>
      </c>
      <c r="M20" s="9">
        <f t="shared" si="2"/>
        <v>168762.5</v>
      </c>
    </row>
    <row r="21" spans="1:13" x14ac:dyDescent="0.25">
      <c r="A21" s="27">
        <v>20</v>
      </c>
      <c r="B21" s="8" t="s">
        <v>43</v>
      </c>
      <c r="C21" s="37" t="s">
        <v>76</v>
      </c>
      <c r="D21" s="38">
        <v>78068014</v>
      </c>
      <c r="E21" s="26" t="s">
        <v>52</v>
      </c>
      <c r="F21" s="16">
        <v>1</v>
      </c>
      <c r="G21" s="7" t="s">
        <v>13</v>
      </c>
      <c r="H21" s="7">
        <v>2022</v>
      </c>
      <c r="I21" s="35">
        <v>33320</v>
      </c>
      <c r="J21" s="9"/>
      <c r="K21" s="9">
        <v>47955</v>
      </c>
      <c r="L21" s="9">
        <f>K21</f>
        <v>47955</v>
      </c>
      <c r="M21" s="9">
        <f t="shared" si="2"/>
        <v>47955</v>
      </c>
    </row>
    <row r="22" spans="1:13" x14ac:dyDescent="0.25">
      <c r="A22" s="27">
        <v>21</v>
      </c>
      <c r="B22" s="8" t="s">
        <v>43</v>
      </c>
      <c r="C22" s="37" t="s">
        <v>74</v>
      </c>
      <c r="D22" s="38" t="s">
        <v>100</v>
      </c>
      <c r="E22" s="26" t="s">
        <v>52</v>
      </c>
      <c r="F22" s="16">
        <v>1</v>
      </c>
      <c r="G22" s="7" t="s">
        <v>14</v>
      </c>
      <c r="H22" s="7">
        <v>2022</v>
      </c>
      <c r="I22" s="35">
        <v>228.89</v>
      </c>
      <c r="J22" s="9"/>
      <c r="K22" s="9">
        <v>464925</v>
      </c>
      <c r="L22" s="9">
        <f>ROUND(K22/1000,2)</f>
        <v>464.93</v>
      </c>
      <c r="M22" s="9">
        <f>L22</f>
        <v>464.93</v>
      </c>
    </row>
    <row r="23" spans="1:13" x14ac:dyDescent="0.25">
      <c r="M23" s="33">
        <f>SUM(M2:M22)</f>
        <v>617806.55000000005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zoomScale="80" zoomScaleNormal="80" workbookViewId="0">
      <pane ySplit="1" topLeftCell="A118" activePane="bottomLeft" state="frozen"/>
      <selection pane="bottomLeft" activeCell="Z128" sqref="Z128:AA128"/>
    </sheetView>
  </sheetViews>
  <sheetFormatPr defaultColWidth="9.125" defaultRowHeight="13.6" x14ac:dyDescent="0.25"/>
  <cols>
    <col min="1" max="1" width="5.75" style="51" bestFit="1" customWidth="1"/>
    <col min="2" max="2" width="16.75" style="51" bestFit="1" customWidth="1"/>
    <col min="3" max="3" width="36.125" style="51" customWidth="1"/>
    <col min="4" max="5" width="13.875" style="51" customWidth="1"/>
    <col min="6" max="6" width="12.875" style="42" bestFit="1" customWidth="1"/>
    <col min="7" max="7" width="10.625" style="42" customWidth="1"/>
    <col min="8" max="8" width="11.75" style="42" customWidth="1"/>
    <col min="9" max="9" width="35" style="42" hidden="1" customWidth="1"/>
    <col min="10" max="10" width="30.875" style="42" hidden="1" customWidth="1"/>
    <col min="11" max="11" width="13.875" style="53" customWidth="1"/>
    <col min="12" max="12" width="10.25" style="52" hidden="1" customWidth="1"/>
    <col min="13" max="14" width="9.125" style="51" customWidth="1"/>
    <col min="15" max="15" width="10" style="52" customWidth="1"/>
    <col min="16" max="16" width="7.875" style="51" customWidth="1"/>
    <col min="17" max="17" width="8.125" style="51" customWidth="1"/>
    <col min="18" max="18" width="11.125" style="51" customWidth="1"/>
    <col min="19" max="19" width="9" style="51" customWidth="1"/>
    <col min="20" max="20" width="17.875" style="42" customWidth="1"/>
    <col min="21" max="21" width="14.75" style="51" customWidth="1"/>
    <col min="22" max="22" width="19.625" style="51" bestFit="1" customWidth="1"/>
    <col min="23" max="23" width="17.625" style="51" customWidth="1"/>
    <col min="24" max="24" width="14" style="51" customWidth="1"/>
    <col min="25" max="25" width="18.875" style="51" customWidth="1"/>
    <col min="26" max="26" width="14.375" style="51" customWidth="1"/>
    <col min="27" max="27" width="12.375" style="51" customWidth="1"/>
    <col min="28" max="28" width="10.25" style="51" bestFit="1" customWidth="1"/>
    <col min="29" max="16384" width="9.125" style="51"/>
  </cols>
  <sheetData>
    <row r="1" spans="1:28" s="42" customFormat="1" ht="54.35" x14ac:dyDescent="0.25">
      <c r="A1" s="71" t="s">
        <v>8</v>
      </c>
      <c r="B1" s="71" t="s">
        <v>467</v>
      </c>
      <c r="C1" s="71" t="s">
        <v>102</v>
      </c>
      <c r="D1" s="71" t="s">
        <v>36</v>
      </c>
      <c r="E1" s="71" t="s">
        <v>37</v>
      </c>
      <c r="F1" s="71" t="s">
        <v>38</v>
      </c>
      <c r="G1" s="71" t="s">
        <v>39</v>
      </c>
      <c r="H1" s="71" t="s">
        <v>103</v>
      </c>
      <c r="I1" s="40" t="s">
        <v>104</v>
      </c>
      <c r="J1" s="40" t="s">
        <v>105</v>
      </c>
      <c r="K1" s="73" t="s">
        <v>106</v>
      </c>
      <c r="L1" s="41" t="s">
        <v>107</v>
      </c>
      <c r="M1" s="40" t="s">
        <v>108</v>
      </c>
      <c r="N1" s="40" t="s">
        <v>109</v>
      </c>
      <c r="O1" s="41" t="s">
        <v>110</v>
      </c>
      <c r="P1" s="40" t="s">
        <v>111</v>
      </c>
      <c r="Q1" s="40" t="s">
        <v>112</v>
      </c>
      <c r="R1" s="40" t="s">
        <v>113</v>
      </c>
      <c r="S1" s="40" t="s">
        <v>114</v>
      </c>
      <c r="T1" s="40" t="s">
        <v>115</v>
      </c>
      <c r="U1" s="40" t="s">
        <v>116</v>
      </c>
      <c r="V1" s="40" t="s">
        <v>117</v>
      </c>
      <c r="W1" s="40" t="s">
        <v>118</v>
      </c>
      <c r="X1" s="40" t="s">
        <v>119</v>
      </c>
      <c r="Y1" s="40" t="s">
        <v>492</v>
      </c>
      <c r="Z1" s="42" t="s">
        <v>120</v>
      </c>
      <c r="AA1" s="42" t="s">
        <v>121</v>
      </c>
    </row>
    <row r="2" spans="1:28" ht="27.2" x14ac:dyDescent="0.25">
      <c r="A2" s="40">
        <v>1</v>
      </c>
      <c r="B2" s="36" t="s">
        <v>468</v>
      </c>
      <c r="C2" s="37" t="s">
        <v>354</v>
      </c>
      <c r="D2" s="38" t="s">
        <v>355</v>
      </c>
      <c r="E2" s="7">
        <v>3000983750</v>
      </c>
      <c r="F2" s="70">
        <v>182.184</v>
      </c>
      <c r="G2" s="38" t="s">
        <v>101</v>
      </c>
      <c r="H2" s="69">
        <v>43770</v>
      </c>
      <c r="I2" s="43"/>
      <c r="J2" s="43"/>
      <c r="K2" s="72">
        <v>1.8218399999999999</v>
      </c>
      <c r="L2" s="44"/>
      <c r="M2" s="40">
        <f t="shared" ref="M2:M65" si="0">N2*1.65</f>
        <v>9.8999999999999986</v>
      </c>
      <c r="N2" s="40">
        <v>6</v>
      </c>
      <c r="O2" s="45">
        <f>ROUND(YEARFRAC(H2,"06.12.24"),2)</f>
        <v>5.0999999999999996</v>
      </c>
      <c r="P2" s="46">
        <f t="shared" ref="P2:P65" si="1">ROUND(1-(2.72^(-1.6*(O2/M2))),3)</f>
        <v>0.56200000000000006</v>
      </c>
      <c r="Q2" s="46">
        <v>0</v>
      </c>
      <c r="R2" s="46">
        <f t="shared" ref="R2:R65" si="2">ROUND(1-(1-P2)*(1-Q2),4)</f>
        <v>0.56200000000000006</v>
      </c>
      <c r="S2" s="47">
        <f t="shared" ref="S2:S65" si="3">(100-14.7)/100</f>
        <v>0.85299999999999998</v>
      </c>
      <c r="T2" s="40" t="s">
        <v>124</v>
      </c>
      <c r="U2" s="72">
        <v>1.8218399999999999</v>
      </c>
      <c r="V2" s="69">
        <v>43770</v>
      </c>
      <c r="W2" s="48">
        <v>1.7222</v>
      </c>
      <c r="X2" s="49">
        <f t="shared" ref="X2:X65" si="4">ROUND(U2*W2,2)</f>
        <v>3.14</v>
      </c>
      <c r="Y2" s="49">
        <f t="shared" ref="Y2:Y65" si="5">ROUND(X2*S2,2)</f>
        <v>2.68</v>
      </c>
      <c r="Z2" s="49">
        <f t="shared" ref="Z2:Z65" si="6">ROUND(X2*S2*(1-R2),2)</f>
        <v>1.17</v>
      </c>
      <c r="AA2" s="49">
        <f t="shared" ref="AA2:AA65" si="7">ROUND(Z2/F2,2)</f>
        <v>0.01</v>
      </c>
      <c r="AB2" s="50"/>
    </row>
    <row r="3" spans="1:28" ht="27.2" x14ac:dyDescent="0.25">
      <c r="A3" s="40">
        <v>2</v>
      </c>
      <c r="B3" s="36" t="s">
        <v>468</v>
      </c>
      <c r="C3" s="37" t="s">
        <v>356</v>
      </c>
      <c r="D3" s="38" t="s">
        <v>357</v>
      </c>
      <c r="E3" s="7">
        <v>3000982175</v>
      </c>
      <c r="F3" s="70">
        <v>80.733999999999995</v>
      </c>
      <c r="G3" s="38" t="s">
        <v>101</v>
      </c>
      <c r="H3" s="69">
        <v>43761</v>
      </c>
      <c r="I3" s="43"/>
      <c r="J3" s="43"/>
      <c r="K3" s="72">
        <v>0.80733999999999995</v>
      </c>
      <c r="L3" s="44"/>
      <c r="M3" s="40">
        <f t="shared" si="0"/>
        <v>9.8999999999999986</v>
      </c>
      <c r="N3" s="40">
        <v>6</v>
      </c>
      <c r="O3" s="45">
        <f t="shared" ref="O3:O66" si="8">ROUND(YEARFRAC(H3,"06.12.24"),2)</f>
        <v>5.12</v>
      </c>
      <c r="P3" s="46">
        <f t="shared" si="1"/>
        <v>0.56299999999999994</v>
      </c>
      <c r="Q3" s="46">
        <v>0</v>
      </c>
      <c r="R3" s="46">
        <f t="shared" si="2"/>
        <v>0.56299999999999994</v>
      </c>
      <c r="S3" s="47">
        <f t="shared" si="3"/>
        <v>0.85299999999999998</v>
      </c>
      <c r="T3" s="40" t="s">
        <v>124</v>
      </c>
      <c r="U3" s="72">
        <v>0.80733999999999995</v>
      </c>
      <c r="V3" s="69">
        <v>43761</v>
      </c>
      <c r="W3" s="48">
        <v>1.7083999999999999</v>
      </c>
      <c r="X3" s="49">
        <f t="shared" si="4"/>
        <v>1.38</v>
      </c>
      <c r="Y3" s="49">
        <f t="shared" si="5"/>
        <v>1.18</v>
      </c>
      <c r="Z3" s="49">
        <f t="shared" si="6"/>
        <v>0.51</v>
      </c>
      <c r="AA3" s="49">
        <f t="shared" si="7"/>
        <v>0.01</v>
      </c>
      <c r="AB3" s="50"/>
    </row>
    <row r="4" spans="1:28" ht="27.2" x14ac:dyDescent="0.25">
      <c r="A4" s="40">
        <v>3</v>
      </c>
      <c r="B4" s="36" t="s">
        <v>468</v>
      </c>
      <c r="C4" s="37" t="s">
        <v>356</v>
      </c>
      <c r="D4" s="38" t="s">
        <v>357</v>
      </c>
      <c r="E4" s="7">
        <v>3000982177</v>
      </c>
      <c r="F4" s="70">
        <v>72.177000000000007</v>
      </c>
      <c r="G4" s="38" t="s">
        <v>101</v>
      </c>
      <c r="H4" s="69">
        <v>43761</v>
      </c>
      <c r="I4" s="43"/>
      <c r="J4" s="43"/>
      <c r="K4" s="72">
        <v>0.72177000000000013</v>
      </c>
      <c r="L4" s="44"/>
      <c r="M4" s="40">
        <f t="shared" si="0"/>
        <v>9.8999999999999986</v>
      </c>
      <c r="N4" s="40">
        <v>6</v>
      </c>
      <c r="O4" s="45">
        <f t="shared" si="8"/>
        <v>5.12</v>
      </c>
      <c r="P4" s="46">
        <f t="shared" si="1"/>
        <v>0.56299999999999994</v>
      </c>
      <c r="Q4" s="46">
        <v>0</v>
      </c>
      <c r="R4" s="46">
        <f t="shared" si="2"/>
        <v>0.56299999999999994</v>
      </c>
      <c r="S4" s="47">
        <f t="shared" si="3"/>
        <v>0.85299999999999998</v>
      </c>
      <c r="T4" s="40" t="s">
        <v>124</v>
      </c>
      <c r="U4" s="72">
        <v>0.72177000000000013</v>
      </c>
      <c r="V4" s="69">
        <v>43761</v>
      </c>
      <c r="W4" s="48">
        <v>1.7083999999999999</v>
      </c>
      <c r="X4" s="49">
        <f t="shared" si="4"/>
        <v>1.23</v>
      </c>
      <c r="Y4" s="49">
        <f t="shared" si="5"/>
        <v>1.05</v>
      </c>
      <c r="Z4" s="49">
        <f t="shared" si="6"/>
        <v>0.46</v>
      </c>
      <c r="AA4" s="49">
        <f t="shared" si="7"/>
        <v>0.01</v>
      </c>
      <c r="AB4" s="50"/>
    </row>
    <row r="5" spans="1:28" ht="27.2" x14ac:dyDescent="0.25">
      <c r="A5" s="40">
        <v>4</v>
      </c>
      <c r="B5" s="36" t="s">
        <v>468</v>
      </c>
      <c r="C5" s="37" t="s">
        <v>356</v>
      </c>
      <c r="D5" s="38" t="s">
        <v>357</v>
      </c>
      <c r="E5" s="7">
        <v>3000982180</v>
      </c>
      <c r="F5" s="70">
        <v>223.441</v>
      </c>
      <c r="G5" s="38" t="s">
        <v>101</v>
      </c>
      <c r="H5" s="69">
        <v>43763</v>
      </c>
      <c r="I5" s="43"/>
      <c r="J5" s="43"/>
      <c r="K5" s="72">
        <v>2.23441</v>
      </c>
      <c r="L5" s="44"/>
      <c r="M5" s="40">
        <f t="shared" si="0"/>
        <v>9.8999999999999986</v>
      </c>
      <c r="N5" s="40">
        <v>6</v>
      </c>
      <c r="O5" s="45">
        <f t="shared" si="8"/>
        <v>5.1100000000000003</v>
      </c>
      <c r="P5" s="46">
        <f t="shared" si="1"/>
        <v>0.56200000000000006</v>
      </c>
      <c r="Q5" s="46">
        <v>0</v>
      </c>
      <c r="R5" s="46">
        <f t="shared" si="2"/>
        <v>0.56200000000000006</v>
      </c>
      <c r="S5" s="47">
        <f t="shared" si="3"/>
        <v>0.85299999999999998</v>
      </c>
      <c r="T5" s="40" t="s">
        <v>124</v>
      </c>
      <c r="U5" s="72">
        <v>2.23441</v>
      </c>
      <c r="V5" s="69">
        <v>43763</v>
      </c>
      <c r="W5" s="48">
        <v>1.7083999999999999</v>
      </c>
      <c r="X5" s="49">
        <f t="shared" si="4"/>
        <v>3.82</v>
      </c>
      <c r="Y5" s="49">
        <f t="shared" si="5"/>
        <v>3.26</v>
      </c>
      <c r="Z5" s="49">
        <f t="shared" si="6"/>
        <v>1.43</v>
      </c>
      <c r="AA5" s="49">
        <f t="shared" si="7"/>
        <v>0.01</v>
      </c>
      <c r="AB5" s="50"/>
    </row>
    <row r="6" spans="1:28" ht="27.2" x14ac:dyDescent="0.25">
      <c r="A6" s="40">
        <v>5</v>
      </c>
      <c r="B6" s="36" t="s">
        <v>468</v>
      </c>
      <c r="C6" s="37" t="s">
        <v>356</v>
      </c>
      <c r="D6" s="38" t="s">
        <v>357</v>
      </c>
      <c r="E6" s="7">
        <v>3001146474</v>
      </c>
      <c r="F6" s="70">
        <v>155.9</v>
      </c>
      <c r="G6" s="38" t="s">
        <v>101</v>
      </c>
      <c r="H6" s="69">
        <v>43763</v>
      </c>
      <c r="I6" s="43"/>
      <c r="J6" s="43"/>
      <c r="K6" s="72">
        <v>1.5590000000000002</v>
      </c>
      <c r="L6" s="44"/>
      <c r="M6" s="40">
        <f t="shared" si="0"/>
        <v>9.8999999999999986</v>
      </c>
      <c r="N6" s="40">
        <v>6</v>
      </c>
      <c r="O6" s="45">
        <f t="shared" si="8"/>
        <v>5.1100000000000003</v>
      </c>
      <c r="P6" s="46">
        <f t="shared" si="1"/>
        <v>0.56200000000000006</v>
      </c>
      <c r="Q6" s="46">
        <v>0</v>
      </c>
      <c r="R6" s="46">
        <f t="shared" si="2"/>
        <v>0.56200000000000006</v>
      </c>
      <c r="S6" s="47">
        <f t="shared" si="3"/>
        <v>0.85299999999999998</v>
      </c>
      <c r="T6" s="40" t="s">
        <v>124</v>
      </c>
      <c r="U6" s="72">
        <v>1.5590000000000002</v>
      </c>
      <c r="V6" s="69">
        <v>43763</v>
      </c>
      <c r="W6" s="48">
        <v>1.7083999999999999</v>
      </c>
      <c r="X6" s="49">
        <f t="shared" si="4"/>
        <v>2.66</v>
      </c>
      <c r="Y6" s="49">
        <f t="shared" si="5"/>
        <v>2.27</v>
      </c>
      <c r="Z6" s="49">
        <f t="shared" si="6"/>
        <v>0.99</v>
      </c>
      <c r="AA6" s="49">
        <f t="shared" si="7"/>
        <v>0.01</v>
      </c>
      <c r="AB6" s="50"/>
    </row>
    <row r="7" spans="1:28" ht="27.2" x14ac:dyDescent="0.25">
      <c r="A7" s="40">
        <v>6</v>
      </c>
      <c r="B7" s="36" t="s">
        <v>468</v>
      </c>
      <c r="C7" s="37" t="s">
        <v>356</v>
      </c>
      <c r="D7" s="38" t="s">
        <v>357</v>
      </c>
      <c r="E7" s="7">
        <v>3001146475</v>
      </c>
      <c r="F7" s="70">
        <v>371</v>
      </c>
      <c r="G7" s="38" t="s">
        <v>101</v>
      </c>
      <c r="H7" s="69">
        <v>43763</v>
      </c>
      <c r="I7" s="43"/>
      <c r="J7" s="43"/>
      <c r="K7" s="72">
        <v>3.71</v>
      </c>
      <c r="L7" s="44"/>
      <c r="M7" s="40">
        <f t="shared" si="0"/>
        <v>9.8999999999999986</v>
      </c>
      <c r="N7" s="40">
        <v>6</v>
      </c>
      <c r="O7" s="45">
        <f t="shared" si="8"/>
        <v>5.1100000000000003</v>
      </c>
      <c r="P7" s="46">
        <f t="shared" si="1"/>
        <v>0.56200000000000006</v>
      </c>
      <c r="Q7" s="46">
        <v>0</v>
      </c>
      <c r="R7" s="46">
        <f t="shared" si="2"/>
        <v>0.56200000000000006</v>
      </c>
      <c r="S7" s="47">
        <f t="shared" si="3"/>
        <v>0.85299999999999998</v>
      </c>
      <c r="T7" s="40" t="s">
        <v>124</v>
      </c>
      <c r="U7" s="72">
        <v>3.71</v>
      </c>
      <c r="V7" s="69">
        <v>43763</v>
      </c>
      <c r="W7" s="48">
        <v>1.7083999999999999</v>
      </c>
      <c r="X7" s="49">
        <f t="shared" si="4"/>
        <v>6.34</v>
      </c>
      <c r="Y7" s="49">
        <f t="shared" si="5"/>
        <v>5.41</v>
      </c>
      <c r="Z7" s="49">
        <f t="shared" si="6"/>
        <v>2.37</v>
      </c>
      <c r="AA7" s="49">
        <f t="shared" si="7"/>
        <v>0.01</v>
      </c>
      <c r="AB7" s="50"/>
    </row>
    <row r="8" spans="1:28" ht="27.2" x14ac:dyDescent="0.25">
      <c r="A8" s="40">
        <v>7</v>
      </c>
      <c r="B8" s="36" t="s">
        <v>468</v>
      </c>
      <c r="C8" s="37" t="s">
        <v>356</v>
      </c>
      <c r="D8" s="38" t="s">
        <v>357</v>
      </c>
      <c r="E8" s="7">
        <v>3001146495</v>
      </c>
      <c r="F8" s="70">
        <v>496.9</v>
      </c>
      <c r="G8" s="38" t="s">
        <v>101</v>
      </c>
      <c r="H8" s="69">
        <v>43763</v>
      </c>
      <c r="I8" s="43"/>
      <c r="J8" s="43"/>
      <c r="K8" s="72">
        <v>4.9690000000000003</v>
      </c>
      <c r="L8" s="44"/>
      <c r="M8" s="40">
        <f t="shared" si="0"/>
        <v>9.8999999999999986</v>
      </c>
      <c r="N8" s="40">
        <v>6</v>
      </c>
      <c r="O8" s="45">
        <f t="shared" si="8"/>
        <v>5.1100000000000003</v>
      </c>
      <c r="P8" s="46">
        <f t="shared" si="1"/>
        <v>0.56200000000000006</v>
      </c>
      <c r="Q8" s="46">
        <v>0</v>
      </c>
      <c r="R8" s="46">
        <f t="shared" si="2"/>
        <v>0.56200000000000006</v>
      </c>
      <c r="S8" s="47">
        <f t="shared" si="3"/>
        <v>0.85299999999999998</v>
      </c>
      <c r="T8" s="40" t="s">
        <v>124</v>
      </c>
      <c r="U8" s="72">
        <v>4.9690000000000003</v>
      </c>
      <c r="V8" s="69">
        <v>43763</v>
      </c>
      <c r="W8" s="48">
        <v>1.7083999999999999</v>
      </c>
      <c r="X8" s="49">
        <f t="shared" si="4"/>
        <v>8.49</v>
      </c>
      <c r="Y8" s="49">
        <f t="shared" si="5"/>
        <v>7.24</v>
      </c>
      <c r="Z8" s="49">
        <f t="shared" si="6"/>
        <v>3.17</v>
      </c>
      <c r="AA8" s="49">
        <f t="shared" si="7"/>
        <v>0.01</v>
      </c>
      <c r="AB8" s="50"/>
    </row>
    <row r="9" spans="1:28" ht="27.2" x14ac:dyDescent="0.25">
      <c r="A9" s="40">
        <v>8</v>
      </c>
      <c r="B9" s="36" t="s">
        <v>468</v>
      </c>
      <c r="C9" s="37" t="s">
        <v>358</v>
      </c>
      <c r="D9" s="38" t="s">
        <v>359</v>
      </c>
      <c r="E9" s="7">
        <v>3000983750</v>
      </c>
      <c r="F9" s="70">
        <v>463.56599999999997</v>
      </c>
      <c r="G9" s="38" t="s">
        <v>360</v>
      </c>
      <c r="H9" s="69">
        <v>43770</v>
      </c>
      <c r="I9" s="43"/>
      <c r="J9" s="43"/>
      <c r="K9" s="72">
        <v>727029.10043999995</v>
      </c>
      <c r="L9" s="44"/>
      <c r="M9" s="40">
        <f t="shared" si="0"/>
        <v>9.8999999999999986</v>
      </c>
      <c r="N9" s="40">
        <v>6</v>
      </c>
      <c r="O9" s="45">
        <f t="shared" si="8"/>
        <v>5.0999999999999996</v>
      </c>
      <c r="P9" s="46">
        <f t="shared" si="1"/>
        <v>0.56200000000000006</v>
      </c>
      <c r="Q9" s="46">
        <v>0</v>
      </c>
      <c r="R9" s="46">
        <f t="shared" si="2"/>
        <v>0.56200000000000006</v>
      </c>
      <c r="S9" s="47">
        <f t="shared" si="3"/>
        <v>0.85299999999999998</v>
      </c>
      <c r="T9" s="40" t="s">
        <v>124</v>
      </c>
      <c r="U9" s="72">
        <v>727029.10043999995</v>
      </c>
      <c r="V9" s="69">
        <v>43770</v>
      </c>
      <c r="W9" s="48">
        <v>1.7222</v>
      </c>
      <c r="X9" s="49">
        <f t="shared" si="4"/>
        <v>1252089.52</v>
      </c>
      <c r="Y9" s="49">
        <f t="shared" si="5"/>
        <v>1068032.3600000001</v>
      </c>
      <c r="Z9" s="49">
        <f t="shared" si="6"/>
        <v>467798.17</v>
      </c>
      <c r="AA9" s="49">
        <f t="shared" si="7"/>
        <v>1009.13</v>
      </c>
      <c r="AB9" s="50"/>
    </row>
    <row r="10" spans="1:28" ht="27.2" x14ac:dyDescent="0.25">
      <c r="A10" s="40">
        <v>9</v>
      </c>
      <c r="B10" s="36" t="s">
        <v>468</v>
      </c>
      <c r="C10" s="37" t="s">
        <v>361</v>
      </c>
      <c r="D10" s="38" t="s">
        <v>362</v>
      </c>
      <c r="E10" s="7">
        <v>3000982175</v>
      </c>
      <c r="F10" s="70">
        <v>233.703</v>
      </c>
      <c r="G10" s="38" t="s">
        <v>360</v>
      </c>
      <c r="H10" s="69">
        <v>43761</v>
      </c>
      <c r="I10" s="43"/>
      <c r="J10" s="43"/>
      <c r="K10" s="72">
        <v>427942.91142000002</v>
      </c>
      <c r="L10" s="44"/>
      <c r="M10" s="40">
        <f t="shared" si="0"/>
        <v>9.8999999999999986</v>
      </c>
      <c r="N10" s="40">
        <v>6</v>
      </c>
      <c r="O10" s="45">
        <f t="shared" si="8"/>
        <v>5.12</v>
      </c>
      <c r="P10" s="46">
        <f t="shared" si="1"/>
        <v>0.56299999999999994</v>
      </c>
      <c r="Q10" s="46">
        <v>0</v>
      </c>
      <c r="R10" s="46">
        <f t="shared" si="2"/>
        <v>0.56299999999999994</v>
      </c>
      <c r="S10" s="47">
        <f t="shared" si="3"/>
        <v>0.85299999999999998</v>
      </c>
      <c r="T10" s="40" t="s">
        <v>124</v>
      </c>
      <c r="U10" s="72">
        <v>427942.91142000002</v>
      </c>
      <c r="V10" s="69">
        <v>43761</v>
      </c>
      <c r="W10" s="48">
        <v>1.7083999999999999</v>
      </c>
      <c r="X10" s="49">
        <f t="shared" si="4"/>
        <v>731097.67</v>
      </c>
      <c r="Y10" s="49">
        <f t="shared" si="5"/>
        <v>623626.31000000006</v>
      </c>
      <c r="Z10" s="49">
        <f t="shared" si="6"/>
        <v>272524.7</v>
      </c>
      <c r="AA10" s="49">
        <f t="shared" si="7"/>
        <v>1166.1199999999999</v>
      </c>
      <c r="AB10" s="50"/>
    </row>
    <row r="11" spans="1:28" ht="27.2" x14ac:dyDescent="0.25">
      <c r="A11" s="40">
        <v>10</v>
      </c>
      <c r="B11" s="36" t="s">
        <v>468</v>
      </c>
      <c r="C11" s="37" t="s">
        <v>361</v>
      </c>
      <c r="D11" s="38" t="s">
        <v>362</v>
      </c>
      <c r="E11" s="7">
        <v>3000982177</v>
      </c>
      <c r="F11" s="70">
        <v>206.08600000000001</v>
      </c>
      <c r="G11" s="38" t="s">
        <v>360</v>
      </c>
      <c r="H11" s="69">
        <v>43761</v>
      </c>
      <c r="I11" s="43"/>
      <c r="J11" s="43"/>
      <c r="K11" s="72">
        <v>377374.37890000007</v>
      </c>
      <c r="L11" s="44"/>
      <c r="M11" s="40">
        <f t="shared" si="0"/>
        <v>9.8999999999999986</v>
      </c>
      <c r="N11" s="40">
        <v>6</v>
      </c>
      <c r="O11" s="45">
        <f t="shared" si="8"/>
        <v>5.12</v>
      </c>
      <c r="P11" s="46">
        <f t="shared" si="1"/>
        <v>0.56299999999999994</v>
      </c>
      <c r="Q11" s="46">
        <v>0</v>
      </c>
      <c r="R11" s="46">
        <f t="shared" si="2"/>
        <v>0.56299999999999994</v>
      </c>
      <c r="S11" s="47">
        <f t="shared" si="3"/>
        <v>0.85299999999999998</v>
      </c>
      <c r="T11" s="40" t="s">
        <v>124</v>
      </c>
      <c r="U11" s="72">
        <v>377374.37890000007</v>
      </c>
      <c r="V11" s="69">
        <v>43761</v>
      </c>
      <c r="W11" s="48">
        <v>1.7083999999999999</v>
      </c>
      <c r="X11" s="49">
        <f t="shared" si="4"/>
        <v>644706.39</v>
      </c>
      <c r="Y11" s="49">
        <f t="shared" si="5"/>
        <v>549934.55000000005</v>
      </c>
      <c r="Z11" s="49">
        <f t="shared" si="6"/>
        <v>240321.4</v>
      </c>
      <c r="AA11" s="49">
        <f t="shared" si="7"/>
        <v>1166.1199999999999</v>
      </c>
      <c r="AB11" s="50"/>
    </row>
    <row r="12" spans="1:28" ht="27.2" x14ac:dyDescent="0.25">
      <c r="A12" s="40">
        <v>11</v>
      </c>
      <c r="B12" s="36" t="s">
        <v>468</v>
      </c>
      <c r="C12" s="37" t="s">
        <v>361</v>
      </c>
      <c r="D12" s="38" t="s">
        <v>362</v>
      </c>
      <c r="E12" s="7">
        <v>3000982180</v>
      </c>
      <c r="F12" s="70">
        <v>640.29300000000001</v>
      </c>
      <c r="G12" s="38" t="s">
        <v>360</v>
      </c>
      <c r="H12" s="69">
        <v>43761</v>
      </c>
      <c r="I12" s="43"/>
      <c r="J12" s="43"/>
      <c r="K12" s="72">
        <v>1172472.5269500001</v>
      </c>
      <c r="L12" s="44"/>
      <c r="M12" s="40">
        <f t="shared" si="0"/>
        <v>9.8999999999999986</v>
      </c>
      <c r="N12" s="40">
        <v>6</v>
      </c>
      <c r="O12" s="45">
        <f t="shared" si="8"/>
        <v>5.12</v>
      </c>
      <c r="P12" s="46">
        <f t="shared" si="1"/>
        <v>0.56299999999999994</v>
      </c>
      <c r="Q12" s="46">
        <v>0</v>
      </c>
      <c r="R12" s="46">
        <f t="shared" si="2"/>
        <v>0.56299999999999994</v>
      </c>
      <c r="S12" s="47">
        <f t="shared" si="3"/>
        <v>0.85299999999999998</v>
      </c>
      <c r="T12" s="40" t="s">
        <v>124</v>
      </c>
      <c r="U12" s="72">
        <v>1172472.5269500001</v>
      </c>
      <c r="V12" s="69">
        <v>43761</v>
      </c>
      <c r="W12" s="48">
        <v>1.7083999999999999</v>
      </c>
      <c r="X12" s="49">
        <f t="shared" si="4"/>
        <v>2003052.07</v>
      </c>
      <c r="Y12" s="49">
        <f t="shared" si="5"/>
        <v>1708603.42</v>
      </c>
      <c r="Z12" s="49">
        <f t="shared" si="6"/>
        <v>746659.69</v>
      </c>
      <c r="AA12" s="49">
        <f t="shared" si="7"/>
        <v>1166.1199999999999</v>
      </c>
    </row>
    <row r="13" spans="1:28" ht="27.2" x14ac:dyDescent="0.25">
      <c r="A13" s="40">
        <v>12</v>
      </c>
      <c r="B13" s="36" t="s">
        <v>468</v>
      </c>
      <c r="C13" s="37" t="s">
        <v>361</v>
      </c>
      <c r="D13" s="38" t="s">
        <v>362</v>
      </c>
      <c r="E13" s="7">
        <v>3001146474</v>
      </c>
      <c r="F13" s="70">
        <v>448.76</v>
      </c>
      <c r="G13" s="38" t="s">
        <v>360</v>
      </c>
      <c r="H13" s="69">
        <v>43761</v>
      </c>
      <c r="I13" s="43"/>
      <c r="J13" s="43"/>
      <c r="K13" s="72">
        <v>821742.38640000008</v>
      </c>
      <c r="L13" s="44"/>
      <c r="M13" s="40">
        <f t="shared" si="0"/>
        <v>9.8999999999999986</v>
      </c>
      <c r="N13" s="40">
        <v>6</v>
      </c>
      <c r="O13" s="45">
        <f t="shared" si="8"/>
        <v>5.12</v>
      </c>
      <c r="P13" s="46">
        <f t="shared" si="1"/>
        <v>0.56299999999999994</v>
      </c>
      <c r="Q13" s="46">
        <v>0</v>
      </c>
      <c r="R13" s="46">
        <f t="shared" si="2"/>
        <v>0.56299999999999994</v>
      </c>
      <c r="S13" s="47">
        <f t="shared" si="3"/>
        <v>0.85299999999999998</v>
      </c>
      <c r="T13" s="40" t="s">
        <v>124</v>
      </c>
      <c r="U13" s="72">
        <v>821742.38640000008</v>
      </c>
      <c r="V13" s="69">
        <v>43761</v>
      </c>
      <c r="W13" s="48">
        <v>1.7083999999999999</v>
      </c>
      <c r="X13" s="49">
        <f t="shared" si="4"/>
        <v>1403864.69</v>
      </c>
      <c r="Y13" s="49">
        <f t="shared" si="5"/>
        <v>1197496.58</v>
      </c>
      <c r="Z13" s="49">
        <f t="shared" si="6"/>
        <v>523306.01</v>
      </c>
      <c r="AA13" s="49">
        <f t="shared" si="7"/>
        <v>1166.1199999999999</v>
      </c>
    </row>
    <row r="14" spans="1:28" ht="27.2" x14ac:dyDescent="0.25">
      <c r="A14" s="40">
        <v>13</v>
      </c>
      <c r="B14" s="36" t="s">
        <v>468</v>
      </c>
      <c r="C14" s="37" t="s">
        <v>361</v>
      </c>
      <c r="D14" s="38" t="s">
        <v>362</v>
      </c>
      <c r="E14" s="7">
        <v>3001146475</v>
      </c>
      <c r="F14" s="70">
        <v>1066.0170000000001</v>
      </c>
      <c r="G14" s="38" t="s">
        <v>360</v>
      </c>
      <c r="H14" s="69">
        <v>43763</v>
      </c>
      <c r="I14" s="43"/>
      <c r="J14" s="43"/>
      <c r="K14" s="72">
        <v>1986991.7269800003</v>
      </c>
      <c r="L14" s="44"/>
      <c r="M14" s="40">
        <f t="shared" si="0"/>
        <v>9.8999999999999986</v>
      </c>
      <c r="N14" s="40">
        <v>6</v>
      </c>
      <c r="O14" s="45">
        <f t="shared" si="8"/>
        <v>5.1100000000000003</v>
      </c>
      <c r="P14" s="46">
        <f t="shared" si="1"/>
        <v>0.56200000000000006</v>
      </c>
      <c r="Q14" s="46">
        <v>0</v>
      </c>
      <c r="R14" s="46">
        <f t="shared" si="2"/>
        <v>0.56200000000000006</v>
      </c>
      <c r="S14" s="47">
        <f t="shared" si="3"/>
        <v>0.85299999999999998</v>
      </c>
      <c r="T14" s="40" t="s">
        <v>124</v>
      </c>
      <c r="U14" s="72">
        <v>1986991.7269800003</v>
      </c>
      <c r="V14" s="69">
        <v>43763</v>
      </c>
      <c r="W14" s="48">
        <v>1.7083999999999999</v>
      </c>
      <c r="X14" s="49">
        <f t="shared" si="4"/>
        <v>3394576.67</v>
      </c>
      <c r="Y14" s="49">
        <f t="shared" si="5"/>
        <v>2895573.9</v>
      </c>
      <c r="Z14" s="49">
        <f t="shared" si="6"/>
        <v>1268261.3700000001</v>
      </c>
      <c r="AA14" s="49">
        <f t="shared" si="7"/>
        <v>1189.72</v>
      </c>
    </row>
    <row r="15" spans="1:28" ht="27.2" x14ac:dyDescent="0.25">
      <c r="A15" s="40">
        <v>14</v>
      </c>
      <c r="B15" s="36" t="s">
        <v>468</v>
      </c>
      <c r="C15" s="37" t="s">
        <v>361</v>
      </c>
      <c r="D15" s="38" t="s">
        <v>362</v>
      </c>
      <c r="E15" s="7">
        <v>3001146495</v>
      </c>
      <c r="F15" s="70">
        <v>1425.3579999999999</v>
      </c>
      <c r="G15" s="38" t="s">
        <v>360</v>
      </c>
      <c r="H15" s="69">
        <v>43763</v>
      </c>
      <c r="I15" s="43"/>
      <c r="J15" s="43"/>
      <c r="K15" s="72">
        <v>2611213.0952599999</v>
      </c>
      <c r="L15" s="44"/>
      <c r="M15" s="40">
        <f t="shared" si="0"/>
        <v>9.8999999999999986</v>
      </c>
      <c r="N15" s="40">
        <v>6</v>
      </c>
      <c r="O15" s="45">
        <f t="shared" si="8"/>
        <v>5.1100000000000003</v>
      </c>
      <c r="P15" s="46">
        <f t="shared" si="1"/>
        <v>0.56200000000000006</v>
      </c>
      <c r="Q15" s="46">
        <v>0</v>
      </c>
      <c r="R15" s="46">
        <f t="shared" si="2"/>
        <v>0.56200000000000006</v>
      </c>
      <c r="S15" s="47">
        <f t="shared" si="3"/>
        <v>0.85299999999999998</v>
      </c>
      <c r="T15" s="40" t="s">
        <v>124</v>
      </c>
      <c r="U15" s="72">
        <v>2611213.0952599999</v>
      </c>
      <c r="V15" s="69">
        <v>43763</v>
      </c>
      <c r="W15" s="48">
        <v>1.7083999999999999</v>
      </c>
      <c r="X15" s="49">
        <f t="shared" si="4"/>
        <v>4460996.45</v>
      </c>
      <c r="Y15" s="49">
        <f t="shared" si="5"/>
        <v>3805229.97</v>
      </c>
      <c r="Z15" s="49">
        <f t="shared" si="6"/>
        <v>1666690.73</v>
      </c>
      <c r="AA15" s="49">
        <f t="shared" si="7"/>
        <v>1169.31</v>
      </c>
    </row>
    <row r="16" spans="1:28" ht="27.2" x14ac:dyDescent="0.25">
      <c r="A16" s="40">
        <v>15</v>
      </c>
      <c r="B16" s="36" t="s">
        <v>469</v>
      </c>
      <c r="C16" s="37" t="s">
        <v>122</v>
      </c>
      <c r="D16" s="38" t="s">
        <v>363</v>
      </c>
      <c r="E16" s="7">
        <v>2000087887</v>
      </c>
      <c r="F16" s="70">
        <v>3</v>
      </c>
      <c r="G16" s="38" t="s">
        <v>123</v>
      </c>
      <c r="H16" s="69">
        <v>45161</v>
      </c>
      <c r="I16" s="43"/>
      <c r="J16" s="43"/>
      <c r="K16" s="72">
        <v>284.10000000000002</v>
      </c>
      <c r="L16" s="44"/>
      <c r="M16" s="40">
        <f t="shared" si="0"/>
        <v>8.25</v>
      </c>
      <c r="N16" s="40">
        <v>5</v>
      </c>
      <c r="O16" s="45">
        <f t="shared" si="8"/>
        <v>1.29</v>
      </c>
      <c r="P16" s="46">
        <f t="shared" si="1"/>
        <v>0.221</v>
      </c>
      <c r="Q16" s="46">
        <v>0</v>
      </c>
      <c r="R16" s="46">
        <f t="shared" si="2"/>
        <v>0.221</v>
      </c>
      <c r="S16" s="47">
        <f t="shared" si="3"/>
        <v>0.85299999999999998</v>
      </c>
      <c r="T16" s="40" t="s">
        <v>124</v>
      </c>
      <c r="U16" s="72">
        <v>284.10000000000002</v>
      </c>
      <c r="V16" s="69">
        <v>45161</v>
      </c>
      <c r="W16" s="48">
        <v>1.1013999999999999</v>
      </c>
      <c r="X16" s="49">
        <f t="shared" si="4"/>
        <v>312.91000000000003</v>
      </c>
      <c r="Y16" s="49">
        <f t="shared" si="5"/>
        <v>266.91000000000003</v>
      </c>
      <c r="Z16" s="49">
        <f t="shared" si="6"/>
        <v>207.92</v>
      </c>
      <c r="AA16" s="49">
        <f t="shared" si="7"/>
        <v>69.31</v>
      </c>
    </row>
    <row r="17" spans="1:27" ht="27.2" x14ac:dyDescent="0.25">
      <c r="A17" s="40">
        <v>16</v>
      </c>
      <c r="B17" s="36" t="s">
        <v>470</v>
      </c>
      <c r="C17" s="37" t="s">
        <v>125</v>
      </c>
      <c r="D17" s="38" t="s">
        <v>364</v>
      </c>
      <c r="E17" s="7">
        <v>2000088746</v>
      </c>
      <c r="F17" s="70">
        <v>1</v>
      </c>
      <c r="G17" s="38" t="s">
        <v>123</v>
      </c>
      <c r="H17" s="69">
        <v>45217</v>
      </c>
      <c r="I17" s="43"/>
      <c r="J17" s="43"/>
      <c r="K17" s="72">
        <v>7783.9</v>
      </c>
      <c r="L17" s="44"/>
      <c r="M17" s="40">
        <f t="shared" si="0"/>
        <v>8.25</v>
      </c>
      <c r="N17" s="40">
        <v>5</v>
      </c>
      <c r="O17" s="45">
        <f t="shared" si="8"/>
        <v>1.1299999999999999</v>
      </c>
      <c r="P17" s="46">
        <f t="shared" si="1"/>
        <v>0.19700000000000001</v>
      </c>
      <c r="Q17" s="46">
        <v>0</v>
      </c>
      <c r="R17" s="46">
        <f t="shared" si="2"/>
        <v>0.19700000000000001</v>
      </c>
      <c r="S17" s="47">
        <f t="shared" si="3"/>
        <v>0.85299999999999998</v>
      </c>
      <c r="T17" s="40" t="s">
        <v>124</v>
      </c>
      <c r="U17" s="72">
        <v>7783.9</v>
      </c>
      <c r="V17" s="69">
        <v>45217</v>
      </c>
      <c r="W17" s="48">
        <v>1.0498000000000001</v>
      </c>
      <c r="X17" s="49">
        <f t="shared" si="4"/>
        <v>8171.54</v>
      </c>
      <c r="Y17" s="49">
        <f t="shared" si="5"/>
        <v>6970.32</v>
      </c>
      <c r="Z17" s="49">
        <f t="shared" si="6"/>
        <v>5597.17</v>
      </c>
      <c r="AA17" s="49">
        <f t="shared" si="7"/>
        <v>5597.17</v>
      </c>
    </row>
    <row r="18" spans="1:27" ht="27.2" x14ac:dyDescent="0.25">
      <c r="A18" s="40">
        <v>17</v>
      </c>
      <c r="B18" s="36" t="s">
        <v>470</v>
      </c>
      <c r="C18" s="37" t="s">
        <v>126</v>
      </c>
      <c r="D18" s="38" t="s">
        <v>365</v>
      </c>
      <c r="E18" s="7">
        <v>2000088692</v>
      </c>
      <c r="F18" s="70">
        <v>1</v>
      </c>
      <c r="G18" s="38" t="s">
        <v>123</v>
      </c>
      <c r="H18" s="69">
        <v>45216</v>
      </c>
      <c r="I18" s="43"/>
      <c r="J18" s="43"/>
      <c r="K18" s="72">
        <v>2077.83</v>
      </c>
      <c r="L18" s="44"/>
      <c r="M18" s="40">
        <f t="shared" si="0"/>
        <v>8.25</v>
      </c>
      <c r="N18" s="40">
        <v>5</v>
      </c>
      <c r="O18" s="45">
        <f t="shared" si="8"/>
        <v>1.1399999999999999</v>
      </c>
      <c r="P18" s="46">
        <f t="shared" si="1"/>
        <v>0.19800000000000001</v>
      </c>
      <c r="Q18" s="46">
        <v>0</v>
      </c>
      <c r="R18" s="46">
        <f t="shared" si="2"/>
        <v>0.19800000000000001</v>
      </c>
      <c r="S18" s="47">
        <f t="shared" si="3"/>
        <v>0.85299999999999998</v>
      </c>
      <c r="T18" s="40" t="s">
        <v>124</v>
      </c>
      <c r="U18" s="72">
        <v>2077.83</v>
      </c>
      <c r="V18" s="69">
        <v>45216</v>
      </c>
      <c r="W18" s="48">
        <v>1.0498000000000001</v>
      </c>
      <c r="X18" s="49">
        <f t="shared" si="4"/>
        <v>2181.31</v>
      </c>
      <c r="Y18" s="49">
        <f t="shared" si="5"/>
        <v>1860.66</v>
      </c>
      <c r="Z18" s="49">
        <f t="shared" si="6"/>
        <v>1492.25</v>
      </c>
      <c r="AA18" s="49">
        <f t="shared" si="7"/>
        <v>1492.25</v>
      </c>
    </row>
    <row r="19" spans="1:27" ht="27.2" x14ac:dyDescent="0.25">
      <c r="A19" s="40">
        <v>18</v>
      </c>
      <c r="B19" s="36" t="s">
        <v>470</v>
      </c>
      <c r="C19" s="37" t="s">
        <v>126</v>
      </c>
      <c r="D19" s="38" t="s">
        <v>365</v>
      </c>
      <c r="E19" s="7">
        <v>2001172791</v>
      </c>
      <c r="F19" s="70">
        <v>1</v>
      </c>
      <c r="G19" s="38" t="s">
        <v>123</v>
      </c>
      <c r="H19" s="69">
        <v>44773</v>
      </c>
      <c r="I19" s="43"/>
      <c r="J19" s="43"/>
      <c r="K19" s="72">
        <v>2077.91</v>
      </c>
      <c r="L19" s="44"/>
      <c r="M19" s="40">
        <f t="shared" si="0"/>
        <v>8.25</v>
      </c>
      <c r="N19" s="40">
        <v>5</v>
      </c>
      <c r="O19" s="45">
        <f t="shared" si="8"/>
        <v>2.35</v>
      </c>
      <c r="P19" s="46">
        <f t="shared" si="1"/>
        <v>0.36599999999999999</v>
      </c>
      <c r="Q19" s="46">
        <v>0</v>
      </c>
      <c r="R19" s="46">
        <f t="shared" si="2"/>
        <v>0.36599999999999999</v>
      </c>
      <c r="S19" s="47">
        <f t="shared" si="3"/>
        <v>0.85299999999999998</v>
      </c>
      <c r="T19" s="40" t="s">
        <v>124</v>
      </c>
      <c r="U19" s="72">
        <v>2077.91</v>
      </c>
      <c r="V19" s="69">
        <v>44773</v>
      </c>
      <c r="W19" s="48">
        <v>1.2</v>
      </c>
      <c r="X19" s="49">
        <f t="shared" si="4"/>
        <v>2493.4899999999998</v>
      </c>
      <c r="Y19" s="49">
        <f t="shared" si="5"/>
        <v>2126.9499999999998</v>
      </c>
      <c r="Z19" s="49">
        <f t="shared" si="6"/>
        <v>1348.48</v>
      </c>
      <c r="AA19" s="49">
        <f t="shared" si="7"/>
        <v>1348.48</v>
      </c>
    </row>
    <row r="20" spans="1:27" ht="27.2" x14ac:dyDescent="0.25">
      <c r="A20" s="40">
        <v>19</v>
      </c>
      <c r="B20" s="36" t="s">
        <v>470</v>
      </c>
      <c r="C20" s="37" t="s">
        <v>127</v>
      </c>
      <c r="D20" s="38" t="s">
        <v>366</v>
      </c>
      <c r="E20" s="7">
        <v>2000103594</v>
      </c>
      <c r="F20" s="70">
        <v>2</v>
      </c>
      <c r="G20" s="38" t="s">
        <v>123</v>
      </c>
      <c r="H20" s="69">
        <v>39813</v>
      </c>
      <c r="I20" s="43"/>
      <c r="J20" s="43"/>
      <c r="K20" s="72">
        <v>514.6</v>
      </c>
      <c r="L20" s="44"/>
      <c r="M20" s="40">
        <f t="shared" si="0"/>
        <v>8.25</v>
      </c>
      <c r="N20" s="40">
        <v>5</v>
      </c>
      <c r="O20" s="45">
        <f t="shared" si="8"/>
        <v>15.93</v>
      </c>
      <c r="P20" s="46">
        <f t="shared" si="1"/>
        <v>0.95499999999999996</v>
      </c>
      <c r="Q20" s="46">
        <v>0</v>
      </c>
      <c r="R20" s="46">
        <f t="shared" si="2"/>
        <v>0.95499999999999996</v>
      </c>
      <c r="S20" s="47">
        <f t="shared" si="3"/>
        <v>0.85299999999999998</v>
      </c>
      <c r="T20" s="40" t="s">
        <v>124</v>
      </c>
      <c r="U20" s="72">
        <v>514.6</v>
      </c>
      <c r="V20" s="69">
        <v>39813</v>
      </c>
      <c r="W20" s="48">
        <v>2.5497000000000001</v>
      </c>
      <c r="X20" s="49">
        <f t="shared" si="4"/>
        <v>1312.08</v>
      </c>
      <c r="Y20" s="49">
        <f t="shared" si="5"/>
        <v>1119.2</v>
      </c>
      <c r="Z20" s="49">
        <f t="shared" si="6"/>
        <v>50.36</v>
      </c>
      <c r="AA20" s="49">
        <f t="shared" si="7"/>
        <v>25.18</v>
      </c>
    </row>
    <row r="21" spans="1:27" ht="27.2" x14ac:dyDescent="0.25">
      <c r="A21" s="40">
        <v>20</v>
      </c>
      <c r="B21" s="36" t="s">
        <v>470</v>
      </c>
      <c r="C21" s="37" t="s">
        <v>127</v>
      </c>
      <c r="D21" s="38" t="s">
        <v>366</v>
      </c>
      <c r="E21" s="7">
        <v>3000127975</v>
      </c>
      <c r="F21" s="70">
        <v>2</v>
      </c>
      <c r="G21" s="38" t="s">
        <v>123</v>
      </c>
      <c r="H21" s="69">
        <v>39939</v>
      </c>
      <c r="I21" s="43"/>
      <c r="J21" s="43"/>
      <c r="K21" s="72">
        <v>1556.48</v>
      </c>
      <c r="L21" s="44"/>
      <c r="M21" s="40">
        <f t="shared" si="0"/>
        <v>8.25</v>
      </c>
      <c r="N21" s="40">
        <v>5</v>
      </c>
      <c r="O21" s="45">
        <f t="shared" si="8"/>
        <v>15.58</v>
      </c>
      <c r="P21" s="46">
        <f t="shared" si="1"/>
        <v>0.95099999999999996</v>
      </c>
      <c r="Q21" s="46">
        <v>0</v>
      </c>
      <c r="R21" s="46">
        <f t="shared" si="2"/>
        <v>0.95099999999999996</v>
      </c>
      <c r="S21" s="47">
        <f t="shared" si="3"/>
        <v>0.85299999999999998</v>
      </c>
      <c r="T21" s="40" t="s">
        <v>124</v>
      </c>
      <c r="U21" s="72">
        <v>1556.48</v>
      </c>
      <c r="V21" s="69">
        <v>39939</v>
      </c>
      <c r="W21" s="48">
        <v>2.5497000000000001</v>
      </c>
      <c r="X21" s="49">
        <f t="shared" si="4"/>
        <v>3968.56</v>
      </c>
      <c r="Y21" s="49">
        <f t="shared" si="5"/>
        <v>3385.18</v>
      </c>
      <c r="Z21" s="49">
        <f t="shared" si="6"/>
        <v>165.87</v>
      </c>
      <c r="AA21" s="49">
        <f t="shared" si="7"/>
        <v>82.94</v>
      </c>
    </row>
    <row r="22" spans="1:27" ht="27.2" x14ac:dyDescent="0.25">
      <c r="A22" s="40">
        <v>21</v>
      </c>
      <c r="B22" s="36" t="s">
        <v>470</v>
      </c>
      <c r="C22" s="37" t="s">
        <v>128</v>
      </c>
      <c r="D22" s="38" t="s">
        <v>367</v>
      </c>
      <c r="E22" s="7">
        <v>3000462376</v>
      </c>
      <c r="F22" s="70">
        <v>2</v>
      </c>
      <c r="G22" s="38" t="s">
        <v>123</v>
      </c>
      <c r="H22" s="69">
        <v>41302</v>
      </c>
      <c r="I22" s="43"/>
      <c r="J22" s="43"/>
      <c r="K22" s="72">
        <v>4979.5</v>
      </c>
      <c r="L22" s="44"/>
      <c r="M22" s="40">
        <f t="shared" si="0"/>
        <v>8.25</v>
      </c>
      <c r="N22" s="40">
        <v>5</v>
      </c>
      <c r="O22" s="45">
        <f t="shared" si="8"/>
        <v>11.86</v>
      </c>
      <c r="P22" s="46">
        <f t="shared" si="1"/>
        <v>0.9</v>
      </c>
      <c r="Q22" s="46">
        <v>0</v>
      </c>
      <c r="R22" s="46">
        <f t="shared" si="2"/>
        <v>0.9</v>
      </c>
      <c r="S22" s="47">
        <f t="shared" si="3"/>
        <v>0.85299999999999998</v>
      </c>
      <c r="T22" s="40" t="s">
        <v>124</v>
      </c>
      <c r="U22" s="72">
        <v>4979.5</v>
      </c>
      <c r="V22" s="69">
        <v>41302</v>
      </c>
      <c r="W22" s="48">
        <v>2.5497000000000001</v>
      </c>
      <c r="X22" s="49">
        <f t="shared" si="4"/>
        <v>12696.23</v>
      </c>
      <c r="Y22" s="49">
        <f t="shared" si="5"/>
        <v>10829.88</v>
      </c>
      <c r="Z22" s="49">
        <f t="shared" si="6"/>
        <v>1082.99</v>
      </c>
      <c r="AA22" s="49">
        <f t="shared" si="7"/>
        <v>541.5</v>
      </c>
    </row>
    <row r="23" spans="1:27" ht="27.2" x14ac:dyDescent="0.25">
      <c r="A23" s="40">
        <v>22</v>
      </c>
      <c r="B23" s="36" t="s">
        <v>470</v>
      </c>
      <c r="C23" s="37" t="s">
        <v>129</v>
      </c>
      <c r="D23" s="38" t="s">
        <v>368</v>
      </c>
      <c r="E23" s="7">
        <v>2000088685</v>
      </c>
      <c r="F23" s="70">
        <v>2</v>
      </c>
      <c r="G23" s="38" t="s">
        <v>123</v>
      </c>
      <c r="H23" s="69">
        <v>45216</v>
      </c>
      <c r="I23" s="43"/>
      <c r="J23" s="43"/>
      <c r="K23" s="72">
        <v>17905.84</v>
      </c>
      <c r="L23" s="44"/>
      <c r="M23" s="40">
        <f t="shared" si="0"/>
        <v>8.25</v>
      </c>
      <c r="N23" s="40">
        <v>5</v>
      </c>
      <c r="O23" s="45">
        <f t="shared" si="8"/>
        <v>1.1399999999999999</v>
      </c>
      <c r="P23" s="46">
        <f t="shared" si="1"/>
        <v>0.19800000000000001</v>
      </c>
      <c r="Q23" s="46">
        <v>0</v>
      </c>
      <c r="R23" s="46">
        <f t="shared" si="2"/>
        <v>0.19800000000000001</v>
      </c>
      <c r="S23" s="47">
        <f t="shared" si="3"/>
        <v>0.85299999999999998</v>
      </c>
      <c r="T23" s="40" t="s">
        <v>124</v>
      </c>
      <c r="U23" s="72">
        <v>17905.84</v>
      </c>
      <c r="V23" s="69">
        <v>45216</v>
      </c>
      <c r="W23" s="48">
        <v>1.0498000000000001</v>
      </c>
      <c r="X23" s="49">
        <f t="shared" si="4"/>
        <v>18797.55</v>
      </c>
      <c r="Y23" s="49">
        <f t="shared" si="5"/>
        <v>16034.31</v>
      </c>
      <c r="Z23" s="49">
        <f t="shared" si="6"/>
        <v>12859.52</v>
      </c>
      <c r="AA23" s="49">
        <f t="shared" si="7"/>
        <v>6429.76</v>
      </c>
    </row>
    <row r="24" spans="1:27" ht="27.2" x14ac:dyDescent="0.25">
      <c r="A24" s="40">
        <v>23</v>
      </c>
      <c r="B24" s="36" t="s">
        <v>470</v>
      </c>
      <c r="C24" s="37" t="s">
        <v>130</v>
      </c>
      <c r="D24" s="38" t="s">
        <v>369</v>
      </c>
      <c r="E24" s="7">
        <v>2000088683</v>
      </c>
      <c r="F24" s="70">
        <v>10</v>
      </c>
      <c r="G24" s="38" t="s">
        <v>123</v>
      </c>
      <c r="H24" s="69">
        <v>45216</v>
      </c>
      <c r="I24" s="43"/>
      <c r="J24" s="43"/>
      <c r="K24" s="72">
        <v>172611.9</v>
      </c>
      <c r="L24" s="44"/>
      <c r="M24" s="40">
        <f t="shared" si="0"/>
        <v>8.25</v>
      </c>
      <c r="N24" s="40">
        <v>5</v>
      </c>
      <c r="O24" s="45">
        <f t="shared" si="8"/>
        <v>1.1399999999999999</v>
      </c>
      <c r="P24" s="46">
        <f t="shared" si="1"/>
        <v>0.19800000000000001</v>
      </c>
      <c r="Q24" s="46">
        <v>0</v>
      </c>
      <c r="R24" s="46">
        <f t="shared" si="2"/>
        <v>0.19800000000000001</v>
      </c>
      <c r="S24" s="47">
        <f t="shared" si="3"/>
        <v>0.85299999999999998</v>
      </c>
      <c r="T24" s="40" t="s">
        <v>124</v>
      </c>
      <c r="U24" s="72">
        <v>172611.9</v>
      </c>
      <c r="V24" s="69">
        <v>45216</v>
      </c>
      <c r="W24" s="48">
        <v>1.0498000000000001</v>
      </c>
      <c r="X24" s="49">
        <f t="shared" si="4"/>
        <v>181207.97</v>
      </c>
      <c r="Y24" s="49">
        <f t="shared" si="5"/>
        <v>154570.4</v>
      </c>
      <c r="Z24" s="49">
        <f t="shared" si="6"/>
        <v>123965.46</v>
      </c>
      <c r="AA24" s="49">
        <f t="shared" si="7"/>
        <v>12396.55</v>
      </c>
    </row>
    <row r="25" spans="1:27" ht="27.2" x14ac:dyDescent="0.25">
      <c r="A25" s="40">
        <v>24</v>
      </c>
      <c r="B25" s="36" t="s">
        <v>470</v>
      </c>
      <c r="C25" s="37" t="s">
        <v>130</v>
      </c>
      <c r="D25" s="38" t="s">
        <v>369</v>
      </c>
      <c r="E25" s="7">
        <v>2000088686</v>
      </c>
      <c r="F25" s="70">
        <v>8</v>
      </c>
      <c r="G25" s="38" t="s">
        <v>123</v>
      </c>
      <c r="H25" s="69">
        <v>45216</v>
      </c>
      <c r="I25" s="43"/>
      <c r="J25" s="43"/>
      <c r="K25" s="72">
        <v>90262.48</v>
      </c>
      <c r="L25" s="44"/>
      <c r="M25" s="40">
        <f t="shared" si="0"/>
        <v>8.25</v>
      </c>
      <c r="N25" s="40">
        <v>5</v>
      </c>
      <c r="O25" s="45">
        <f t="shared" si="8"/>
        <v>1.1399999999999999</v>
      </c>
      <c r="P25" s="46">
        <f t="shared" si="1"/>
        <v>0.19800000000000001</v>
      </c>
      <c r="Q25" s="46">
        <v>0</v>
      </c>
      <c r="R25" s="46">
        <f t="shared" si="2"/>
        <v>0.19800000000000001</v>
      </c>
      <c r="S25" s="47">
        <f t="shared" si="3"/>
        <v>0.85299999999999998</v>
      </c>
      <c r="T25" s="40" t="s">
        <v>124</v>
      </c>
      <c r="U25" s="72">
        <v>90262.48</v>
      </c>
      <c r="V25" s="69">
        <v>45216</v>
      </c>
      <c r="W25" s="48">
        <v>1.0498000000000001</v>
      </c>
      <c r="X25" s="49">
        <f t="shared" si="4"/>
        <v>94757.55</v>
      </c>
      <c r="Y25" s="49">
        <f t="shared" si="5"/>
        <v>80828.19</v>
      </c>
      <c r="Z25" s="49">
        <f t="shared" si="6"/>
        <v>64824.21</v>
      </c>
      <c r="AA25" s="49">
        <f t="shared" si="7"/>
        <v>8103.03</v>
      </c>
    </row>
    <row r="26" spans="1:27" ht="27.2" x14ac:dyDescent="0.25">
      <c r="A26" s="40">
        <v>25</v>
      </c>
      <c r="B26" s="36" t="s">
        <v>469</v>
      </c>
      <c r="C26" s="37" t="s">
        <v>131</v>
      </c>
      <c r="D26" s="38" t="s">
        <v>370</v>
      </c>
      <c r="E26" s="7">
        <v>2000087893</v>
      </c>
      <c r="F26" s="70">
        <v>1</v>
      </c>
      <c r="G26" s="38" t="s">
        <v>123</v>
      </c>
      <c r="H26" s="69">
        <v>45161</v>
      </c>
      <c r="I26" s="43"/>
      <c r="J26" s="43"/>
      <c r="K26" s="72">
        <v>54569.03</v>
      </c>
      <c r="L26" s="44"/>
      <c r="M26" s="40">
        <f t="shared" si="0"/>
        <v>8.25</v>
      </c>
      <c r="N26" s="40">
        <v>5</v>
      </c>
      <c r="O26" s="45">
        <f t="shared" si="8"/>
        <v>1.29</v>
      </c>
      <c r="P26" s="46">
        <f t="shared" si="1"/>
        <v>0.221</v>
      </c>
      <c r="Q26" s="46">
        <v>0</v>
      </c>
      <c r="R26" s="46">
        <f t="shared" si="2"/>
        <v>0.221</v>
      </c>
      <c r="S26" s="47">
        <f t="shared" si="3"/>
        <v>0.85299999999999998</v>
      </c>
      <c r="T26" s="40" t="s">
        <v>124</v>
      </c>
      <c r="U26" s="72">
        <v>54569.03</v>
      </c>
      <c r="V26" s="69">
        <v>45161</v>
      </c>
      <c r="W26" s="48">
        <v>1.1013999999999999</v>
      </c>
      <c r="X26" s="49">
        <f t="shared" si="4"/>
        <v>60102.33</v>
      </c>
      <c r="Y26" s="49">
        <f t="shared" si="5"/>
        <v>51267.29</v>
      </c>
      <c r="Z26" s="49">
        <f t="shared" si="6"/>
        <v>39937.22</v>
      </c>
      <c r="AA26" s="49">
        <f t="shared" si="7"/>
        <v>39937.22</v>
      </c>
    </row>
    <row r="27" spans="1:27" ht="27.2" x14ac:dyDescent="0.25">
      <c r="A27" s="40">
        <v>26</v>
      </c>
      <c r="B27" s="36" t="s">
        <v>470</v>
      </c>
      <c r="C27" s="37" t="s">
        <v>132</v>
      </c>
      <c r="D27" s="38" t="s">
        <v>371</v>
      </c>
      <c r="E27" s="7">
        <v>2000088694</v>
      </c>
      <c r="F27" s="70">
        <v>4</v>
      </c>
      <c r="G27" s="38" t="s">
        <v>123</v>
      </c>
      <c r="H27" s="69">
        <v>45216</v>
      </c>
      <c r="I27" s="43"/>
      <c r="J27" s="43"/>
      <c r="K27" s="72">
        <v>9426.68</v>
      </c>
      <c r="L27" s="44"/>
      <c r="M27" s="40">
        <f t="shared" si="0"/>
        <v>8.25</v>
      </c>
      <c r="N27" s="40">
        <v>5</v>
      </c>
      <c r="O27" s="45">
        <f t="shared" si="8"/>
        <v>1.1399999999999999</v>
      </c>
      <c r="P27" s="46">
        <f t="shared" si="1"/>
        <v>0.19800000000000001</v>
      </c>
      <c r="Q27" s="46">
        <v>0</v>
      </c>
      <c r="R27" s="46">
        <f t="shared" si="2"/>
        <v>0.19800000000000001</v>
      </c>
      <c r="S27" s="47">
        <f t="shared" si="3"/>
        <v>0.85299999999999998</v>
      </c>
      <c r="T27" s="40" t="s">
        <v>124</v>
      </c>
      <c r="U27" s="72">
        <v>9426.68</v>
      </c>
      <c r="V27" s="69">
        <v>45216</v>
      </c>
      <c r="W27" s="48">
        <v>1.0498000000000001</v>
      </c>
      <c r="X27" s="49">
        <f t="shared" si="4"/>
        <v>9896.1299999999992</v>
      </c>
      <c r="Y27" s="49">
        <f t="shared" si="5"/>
        <v>8441.4</v>
      </c>
      <c r="Z27" s="49">
        <f t="shared" si="6"/>
        <v>6770</v>
      </c>
      <c r="AA27" s="49">
        <f t="shared" si="7"/>
        <v>1692.5</v>
      </c>
    </row>
    <row r="28" spans="1:27" ht="27.2" x14ac:dyDescent="0.25">
      <c r="A28" s="40">
        <v>27</v>
      </c>
      <c r="B28" s="36" t="s">
        <v>470</v>
      </c>
      <c r="C28" s="37" t="s">
        <v>133</v>
      </c>
      <c r="D28" s="38" t="s">
        <v>372</v>
      </c>
      <c r="E28" s="7">
        <v>2000088688</v>
      </c>
      <c r="F28" s="70">
        <v>17</v>
      </c>
      <c r="G28" s="38" t="s">
        <v>123</v>
      </c>
      <c r="H28" s="69">
        <v>45216</v>
      </c>
      <c r="I28" s="43"/>
      <c r="J28" s="43"/>
      <c r="K28" s="72">
        <v>18643.39</v>
      </c>
      <c r="L28" s="44"/>
      <c r="M28" s="40">
        <f t="shared" si="0"/>
        <v>8.25</v>
      </c>
      <c r="N28" s="40">
        <v>5</v>
      </c>
      <c r="O28" s="45">
        <f t="shared" si="8"/>
        <v>1.1399999999999999</v>
      </c>
      <c r="P28" s="46">
        <f t="shared" si="1"/>
        <v>0.19800000000000001</v>
      </c>
      <c r="Q28" s="46">
        <v>0</v>
      </c>
      <c r="R28" s="46">
        <f t="shared" si="2"/>
        <v>0.19800000000000001</v>
      </c>
      <c r="S28" s="47">
        <f t="shared" si="3"/>
        <v>0.85299999999999998</v>
      </c>
      <c r="T28" s="40" t="s">
        <v>124</v>
      </c>
      <c r="U28" s="72">
        <v>18643.39</v>
      </c>
      <c r="V28" s="69">
        <v>45216</v>
      </c>
      <c r="W28" s="48">
        <v>1.0498000000000001</v>
      </c>
      <c r="X28" s="49">
        <f t="shared" si="4"/>
        <v>19571.830000000002</v>
      </c>
      <c r="Y28" s="49">
        <f t="shared" si="5"/>
        <v>16694.77</v>
      </c>
      <c r="Z28" s="49">
        <f t="shared" si="6"/>
        <v>13389.21</v>
      </c>
      <c r="AA28" s="49">
        <f t="shared" si="7"/>
        <v>787.6</v>
      </c>
    </row>
    <row r="29" spans="1:27" ht="27.2" x14ac:dyDescent="0.25">
      <c r="A29" s="40">
        <v>28</v>
      </c>
      <c r="B29" s="36" t="s">
        <v>470</v>
      </c>
      <c r="C29" s="37" t="s">
        <v>133</v>
      </c>
      <c r="D29" s="38" t="s">
        <v>372</v>
      </c>
      <c r="E29" s="7">
        <v>2001184927</v>
      </c>
      <c r="F29" s="70">
        <v>2</v>
      </c>
      <c r="G29" s="38" t="s">
        <v>123</v>
      </c>
      <c r="H29" s="69">
        <v>44848</v>
      </c>
      <c r="I29" s="43"/>
      <c r="J29" s="43"/>
      <c r="K29" s="72">
        <v>2380</v>
      </c>
      <c r="L29" s="44"/>
      <c r="M29" s="40">
        <f t="shared" si="0"/>
        <v>8.25</v>
      </c>
      <c r="N29" s="40">
        <v>5</v>
      </c>
      <c r="O29" s="45">
        <f t="shared" si="8"/>
        <v>2.14</v>
      </c>
      <c r="P29" s="46">
        <f t="shared" si="1"/>
        <v>0.34</v>
      </c>
      <c r="Q29" s="46">
        <v>0</v>
      </c>
      <c r="R29" s="46">
        <f t="shared" si="2"/>
        <v>0.34</v>
      </c>
      <c r="S29" s="47">
        <f t="shared" si="3"/>
        <v>0.85299999999999998</v>
      </c>
      <c r="T29" s="40" t="s">
        <v>124</v>
      </c>
      <c r="U29" s="72">
        <v>2380</v>
      </c>
      <c r="V29" s="69">
        <v>44848</v>
      </c>
      <c r="W29" s="48">
        <v>1.0498000000000001</v>
      </c>
      <c r="X29" s="49">
        <f t="shared" si="4"/>
        <v>2498.52</v>
      </c>
      <c r="Y29" s="49">
        <f t="shared" si="5"/>
        <v>2131.2399999999998</v>
      </c>
      <c r="Z29" s="49">
        <f t="shared" si="6"/>
        <v>1406.62</v>
      </c>
      <c r="AA29" s="49">
        <f t="shared" si="7"/>
        <v>703.31</v>
      </c>
    </row>
    <row r="30" spans="1:27" ht="27.2" x14ac:dyDescent="0.25">
      <c r="A30" s="40">
        <v>29</v>
      </c>
      <c r="B30" s="36" t="s">
        <v>470</v>
      </c>
      <c r="C30" s="37" t="s">
        <v>134</v>
      </c>
      <c r="D30" s="38" t="s">
        <v>373</v>
      </c>
      <c r="E30" s="7">
        <v>2000088687</v>
      </c>
      <c r="F30" s="70">
        <v>2</v>
      </c>
      <c r="G30" s="38" t="s">
        <v>123</v>
      </c>
      <c r="H30" s="69">
        <v>45216</v>
      </c>
      <c r="I30" s="43"/>
      <c r="J30" s="43"/>
      <c r="K30" s="72">
        <v>4762.5</v>
      </c>
      <c r="L30" s="44"/>
      <c r="M30" s="40">
        <f t="shared" si="0"/>
        <v>8.25</v>
      </c>
      <c r="N30" s="40">
        <v>5</v>
      </c>
      <c r="O30" s="45">
        <f t="shared" si="8"/>
        <v>1.1399999999999999</v>
      </c>
      <c r="P30" s="46">
        <f t="shared" si="1"/>
        <v>0.19800000000000001</v>
      </c>
      <c r="Q30" s="46">
        <v>0</v>
      </c>
      <c r="R30" s="46">
        <f t="shared" si="2"/>
        <v>0.19800000000000001</v>
      </c>
      <c r="S30" s="47">
        <f t="shared" si="3"/>
        <v>0.85299999999999998</v>
      </c>
      <c r="T30" s="40" t="s">
        <v>124</v>
      </c>
      <c r="U30" s="72">
        <v>4762.5</v>
      </c>
      <c r="V30" s="69">
        <v>45216</v>
      </c>
      <c r="W30" s="48">
        <v>1.0498000000000001</v>
      </c>
      <c r="X30" s="49">
        <f t="shared" si="4"/>
        <v>4999.67</v>
      </c>
      <c r="Y30" s="49">
        <f t="shared" si="5"/>
        <v>4264.72</v>
      </c>
      <c r="Z30" s="49">
        <f t="shared" si="6"/>
        <v>3420.3</v>
      </c>
      <c r="AA30" s="49">
        <f t="shared" si="7"/>
        <v>1710.15</v>
      </c>
    </row>
    <row r="31" spans="1:27" ht="27.2" x14ac:dyDescent="0.25">
      <c r="A31" s="40">
        <v>30</v>
      </c>
      <c r="B31" s="36" t="s">
        <v>470</v>
      </c>
      <c r="C31" s="37" t="s">
        <v>135</v>
      </c>
      <c r="D31" s="38" t="s">
        <v>374</v>
      </c>
      <c r="E31" s="7">
        <v>2001172796</v>
      </c>
      <c r="F31" s="70">
        <v>2</v>
      </c>
      <c r="G31" s="38" t="s">
        <v>123</v>
      </c>
      <c r="H31" s="69">
        <v>44773</v>
      </c>
      <c r="I31" s="43"/>
      <c r="J31" s="43"/>
      <c r="K31" s="72">
        <v>41908.339999999997</v>
      </c>
      <c r="L31" s="44"/>
      <c r="M31" s="40">
        <f t="shared" si="0"/>
        <v>8.25</v>
      </c>
      <c r="N31" s="40">
        <v>5</v>
      </c>
      <c r="O31" s="45">
        <f t="shared" si="8"/>
        <v>2.35</v>
      </c>
      <c r="P31" s="46">
        <f t="shared" si="1"/>
        <v>0.36599999999999999</v>
      </c>
      <c r="Q31" s="46">
        <v>0</v>
      </c>
      <c r="R31" s="46">
        <f t="shared" si="2"/>
        <v>0.36599999999999999</v>
      </c>
      <c r="S31" s="47">
        <f t="shared" si="3"/>
        <v>0.85299999999999998</v>
      </c>
      <c r="T31" s="40" t="s">
        <v>124</v>
      </c>
      <c r="U31" s="72">
        <v>41908.339999999997</v>
      </c>
      <c r="V31" s="69">
        <v>44773</v>
      </c>
      <c r="W31" s="48">
        <v>1.2</v>
      </c>
      <c r="X31" s="49">
        <f t="shared" si="4"/>
        <v>50290.01</v>
      </c>
      <c r="Y31" s="49">
        <f t="shared" si="5"/>
        <v>42897.38</v>
      </c>
      <c r="Z31" s="49">
        <f t="shared" si="6"/>
        <v>27196.94</v>
      </c>
      <c r="AA31" s="49">
        <f t="shared" si="7"/>
        <v>13598.47</v>
      </c>
    </row>
    <row r="32" spans="1:27" ht="27.2" x14ac:dyDescent="0.25">
      <c r="A32" s="40">
        <v>31</v>
      </c>
      <c r="B32" s="36" t="s">
        <v>471</v>
      </c>
      <c r="C32" s="37" t="s">
        <v>136</v>
      </c>
      <c r="D32" s="38" t="s">
        <v>375</v>
      </c>
      <c r="E32" s="7">
        <v>2000088664</v>
      </c>
      <c r="F32" s="70">
        <v>7</v>
      </c>
      <c r="G32" s="38" t="s">
        <v>123</v>
      </c>
      <c r="H32" s="69">
        <v>45216</v>
      </c>
      <c r="I32" s="43"/>
      <c r="J32" s="43"/>
      <c r="K32" s="72">
        <v>18804.309999999998</v>
      </c>
      <c r="L32" s="44"/>
      <c r="M32" s="40">
        <f t="shared" si="0"/>
        <v>8.25</v>
      </c>
      <c r="N32" s="40">
        <v>5</v>
      </c>
      <c r="O32" s="45">
        <f t="shared" si="8"/>
        <v>1.1399999999999999</v>
      </c>
      <c r="P32" s="46">
        <f t="shared" si="1"/>
        <v>0.19800000000000001</v>
      </c>
      <c r="Q32" s="46">
        <v>0</v>
      </c>
      <c r="R32" s="46">
        <f t="shared" si="2"/>
        <v>0.19800000000000001</v>
      </c>
      <c r="S32" s="47">
        <f t="shared" si="3"/>
        <v>0.85299999999999998</v>
      </c>
      <c r="T32" s="40" t="s">
        <v>124</v>
      </c>
      <c r="U32" s="72">
        <v>18804.309999999998</v>
      </c>
      <c r="V32" s="69">
        <v>45216</v>
      </c>
      <c r="W32" s="48">
        <v>1.0498000000000001</v>
      </c>
      <c r="X32" s="49">
        <f t="shared" si="4"/>
        <v>19740.759999999998</v>
      </c>
      <c r="Y32" s="49">
        <f t="shared" si="5"/>
        <v>16838.87</v>
      </c>
      <c r="Z32" s="49">
        <f t="shared" si="6"/>
        <v>13504.77</v>
      </c>
      <c r="AA32" s="49">
        <f t="shared" si="7"/>
        <v>1929.25</v>
      </c>
    </row>
    <row r="33" spans="1:27" ht="27.2" x14ac:dyDescent="0.25">
      <c r="A33" s="40">
        <v>32</v>
      </c>
      <c r="B33" s="36" t="s">
        <v>472</v>
      </c>
      <c r="C33" s="37" t="s">
        <v>137</v>
      </c>
      <c r="D33" s="38" t="s">
        <v>376</v>
      </c>
      <c r="E33" s="7">
        <v>3000049068</v>
      </c>
      <c r="F33" s="70">
        <v>1</v>
      </c>
      <c r="G33" s="38" t="s">
        <v>123</v>
      </c>
      <c r="H33" s="69">
        <v>45216</v>
      </c>
      <c r="I33" s="43"/>
      <c r="J33" s="43"/>
      <c r="K33" s="72">
        <v>1342136.25</v>
      </c>
      <c r="L33" s="44"/>
      <c r="M33" s="40">
        <f t="shared" si="0"/>
        <v>3.3</v>
      </c>
      <c r="N33" s="40">
        <v>2</v>
      </c>
      <c r="O33" s="45">
        <f t="shared" si="8"/>
        <v>1.1399999999999999</v>
      </c>
      <c r="P33" s="46">
        <f t="shared" si="1"/>
        <v>0.42499999999999999</v>
      </c>
      <c r="Q33" s="46">
        <v>0</v>
      </c>
      <c r="R33" s="46">
        <f t="shared" si="2"/>
        <v>0.42499999999999999</v>
      </c>
      <c r="S33" s="47">
        <f t="shared" si="3"/>
        <v>0.85299999999999998</v>
      </c>
      <c r="T33" s="40" t="s">
        <v>124</v>
      </c>
      <c r="U33" s="72">
        <v>1342136.25</v>
      </c>
      <c r="V33" s="69">
        <v>45216</v>
      </c>
      <c r="W33" s="48">
        <v>1.0498000000000001</v>
      </c>
      <c r="X33" s="49">
        <f t="shared" si="4"/>
        <v>1408974.64</v>
      </c>
      <c r="Y33" s="49">
        <f t="shared" si="5"/>
        <v>1201855.3700000001</v>
      </c>
      <c r="Z33" s="49">
        <f t="shared" si="6"/>
        <v>691066.84</v>
      </c>
      <c r="AA33" s="49">
        <f t="shared" si="7"/>
        <v>691066.84</v>
      </c>
    </row>
    <row r="34" spans="1:27" ht="27.2" x14ac:dyDescent="0.25">
      <c r="A34" s="40">
        <v>33</v>
      </c>
      <c r="B34" s="36" t="s">
        <v>472</v>
      </c>
      <c r="C34" s="37" t="s">
        <v>138</v>
      </c>
      <c r="D34" s="38" t="s">
        <v>377</v>
      </c>
      <c r="E34" s="7">
        <v>3000049067</v>
      </c>
      <c r="F34" s="70">
        <v>1</v>
      </c>
      <c r="G34" s="38" t="s">
        <v>123</v>
      </c>
      <c r="H34" s="69">
        <v>45216</v>
      </c>
      <c r="I34" s="43"/>
      <c r="J34" s="43"/>
      <c r="K34" s="72">
        <v>1861095.6</v>
      </c>
      <c r="L34" s="44"/>
      <c r="M34" s="40">
        <f t="shared" si="0"/>
        <v>3.3</v>
      </c>
      <c r="N34" s="40">
        <v>2</v>
      </c>
      <c r="O34" s="45">
        <f t="shared" si="8"/>
        <v>1.1399999999999999</v>
      </c>
      <c r="P34" s="46">
        <f t="shared" si="1"/>
        <v>0.42499999999999999</v>
      </c>
      <c r="Q34" s="46">
        <v>0</v>
      </c>
      <c r="R34" s="46">
        <f t="shared" si="2"/>
        <v>0.42499999999999999</v>
      </c>
      <c r="S34" s="47">
        <f t="shared" si="3"/>
        <v>0.85299999999999998</v>
      </c>
      <c r="T34" s="40" t="s">
        <v>124</v>
      </c>
      <c r="U34" s="72">
        <v>1861095.6</v>
      </c>
      <c r="V34" s="69">
        <v>45216</v>
      </c>
      <c r="W34" s="48">
        <v>1.0498000000000001</v>
      </c>
      <c r="X34" s="49">
        <f t="shared" si="4"/>
        <v>1953778.16</v>
      </c>
      <c r="Y34" s="49">
        <f t="shared" si="5"/>
        <v>1666572.77</v>
      </c>
      <c r="Z34" s="49">
        <f t="shared" si="6"/>
        <v>958279.34</v>
      </c>
      <c r="AA34" s="49">
        <f t="shared" si="7"/>
        <v>958279.34</v>
      </c>
    </row>
    <row r="35" spans="1:27" ht="27.2" x14ac:dyDescent="0.25">
      <c r="A35" s="40">
        <v>34</v>
      </c>
      <c r="B35" s="36" t="s">
        <v>473</v>
      </c>
      <c r="C35" s="37" t="s">
        <v>139</v>
      </c>
      <c r="D35" s="38" t="s">
        <v>378</v>
      </c>
      <c r="E35" s="7">
        <v>3000619734</v>
      </c>
      <c r="F35" s="70">
        <v>119</v>
      </c>
      <c r="G35" s="38" t="s">
        <v>123</v>
      </c>
      <c r="H35" s="69">
        <v>42095</v>
      </c>
      <c r="I35" s="43"/>
      <c r="J35" s="43"/>
      <c r="K35" s="72">
        <v>100453.84999999999</v>
      </c>
      <c r="L35" s="44"/>
      <c r="M35" s="40">
        <f t="shared" si="0"/>
        <v>8.25</v>
      </c>
      <c r="N35" s="40">
        <v>5</v>
      </c>
      <c r="O35" s="45">
        <f t="shared" si="8"/>
        <v>9.68</v>
      </c>
      <c r="P35" s="46">
        <f t="shared" si="1"/>
        <v>0.84699999999999998</v>
      </c>
      <c r="Q35" s="46">
        <v>0</v>
      </c>
      <c r="R35" s="46">
        <f t="shared" si="2"/>
        <v>0.84699999999999998</v>
      </c>
      <c r="S35" s="47">
        <f t="shared" si="3"/>
        <v>0.85299999999999998</v>
      </c>
      <c r="T35" s="40" t="s">
        <v>124</v>
      </c>
      <c r="U35" s="72">
        <v>100453.84999999999</v>
      </c>
      <c r="V35" s="69">
        <v>42095</v>
      </c>
      <c r="W35" s="48">
        <v>2.1293000000000002</v>
      </c>
      <c r="X35" s="49">
        <f t="shared" si="4"/>
        <v>213896.38</v>
      </c>
      <c r="Y35" s="49">
        <f t="shared" si="5"/>
        <v>182453.61</v>
      </c>
      <c r="Z35" s="49">
        <f t="shared" si="6"/>
        <v>27915.4</v>
      </c>
      <c r="AA35" s="49">
        <f t="shared" si="7"/>
        <v>234.58</v>
      </c>
    </row>
    <row r="36" spans="1:27" ht="27.2" x14ac:dyDescent="0.25">
      <c r="A36" s="40">
        <v>35</v>
      </c>
      <c r="B36" s="36" t="s">
        <v>473</v>
      </c>
      <c r="C36" s="37" t="s">
        <v>140</v>
      </c>
      <c r="D36" s="38" t="s">
        <v>379</v>
      </c>
      <c r="E36" s="7">
        <v>2000087897</v>
      </c>
      <c r="F36" s="70">
        <v>25</v>
      </c>
      <c r="G36" s="38" t="s">
        <v>123</v>
      </c>
      <c r="H36" s="69">
        <v>45161</v>
      </c>
      <c r="I36" s="43"/>
      <c r="J36" s="43"/>
      <c r="K36" s="72">
        <v>5428.25</v>
      </c>
      <c r="L36" s="44"/>
      <c r="M36" s="40">
        <f t="shared" si="0"/>
        <v>8.25</v>
      </c>
      <c r="N36" s="40">
        <v>5</v>
      </c>
      <c r="O36" s="45">
        <f t="shared" si="8"/>
        <v>1.29</v>
      </c>
      <c r="P36" s="46">
        <f t="shared" si="1"/>
        <v>0.221</v>
      </c>
      <c r="Q36" s="46">
        <v>0</v>
      </c>
      <c r="R36" s="46">
        <f t="shared" si="2"/>
        <v>0.221</v>
      </c>
      <c r="S36" s="47">
        <f t="shared" si="3"/>
        <v>0.85299999999999998</v>
      </c>
      <c r="T36" s="40" t="s">
        <v>124</v>
      </c>
      <c r="U36" s="72">
        <v>5428.25</v>
      </c>
      <c r="V36" s="69">
        <v>45161</v>
      </c>
      <c r="W36" s="48">
        <v>1.1013999999999999</v>
      </c>
      <c r="X36" s="49">
        <f t="shared" si="4"/>
        <v>5978.67</v>
      </c>
      <c r="Y36" s="49">
        <f t="shared" si="5"/>
        <v>5099.8100000000004</v>
      </c>
      <c r="Z36" s="49">
        <f t="shared" si="6"/>
        <v>3972.75</v>
      </c>
      <c r="AA36" s="49">
        <f t="shared" si="7"/>
        <v>158.91</v>
      </c>
    </row>
    <row r="37" spans="1:27" ht="27.2" x14ac:dyDescent="0.25">
      <c r="A37" s="40">
        <v>36</v>
      </c>
      <c r="B37" s="36" t="s">
        <v>473</v>
      </c>
      <c r="C37" s="37" t="s">
        <v>140</v>
      </c>
      <c r="D37" s="38" t="s">
        <v>379</v>
      </c>
      <c r="E37" s="7">
        <v>3000611777</v>
      </c>
      <c r="F37" s="70">
        <v>15</v>
      </c>
      <c r="G37" s="38" t="s">
        <v>123</v>
      </c>
      <c r="H37" s="69">
        <v>42079</v>
      </c>
      <c r="I37" s="43"/>
      <c r="J37" s="43"/>
      <c r="K37" s="72">
        <v>3256.95</v>
      </c>
      <c r="L37" s="44"/>
      <c r="M37" s="40">
        <f t="shared" si="0"/>
        <v>8.25</v>
      </c>
      <c r="N37" s="40">
        <v>5</v>
      </c>
      <c r="O37" s="45">
        <f t="shared" si="8"/>
        <v>9.7200000000000006</v>
      </c>
      <c r="P37" s="46">
        <f t="shared" si="1"/>
        <v>0.84799999999999998</v>
      </c>
      <c r="Q37" s="46">
        <v>0</v>
      </c>
      <c r="R37" s="46">
        <f t="shared" si="2"/>
        <v>0.84799999999999998</v>
      </c>
      <c r="S37" s="47">
        <f t="shared" si="3"/>
        <v>0.85299999999999998</v>
      </c>
      <c r="T37" s="40" t="s">
        <v>124</v>
      </c>
      <c r="U37" s="72">
        <v>3256.95</v>
      </c>
      <c r="V37" s="69">
        <v>42079</v>
      </c>
      <c r="W37" s="48">
        <v>2.1867999999999999</v>
      </c>
      <c r="X37" s="49">
        <f t="shared" si="4"/>
        <v>7122.3</v>
      </c>
      <c r="Y37" s="49">
        <f t="shared" si="5"/>
        <v>6075.32</v>
      </c>
      <c r="Z37" s="49">
        <f t="shared" si="6"/>
        <v>923.45</v>
      </c>
      <c r="AA37" s="49">
        <f t="shared" si="7"/>
        <v>61.56</v>
      </c>
    </row>
    <row r="38" spans="1:27" ht="27.2" x14ac:dyDescent="0.25">
      <c r="A38" s="40">
        <v>37</v>
      </c>
      <c r="B38" s="36" t="s">
        <v>474</v>
      </c>
      <c r="C38" s="37" t="s">
        <v>141</v>
      </c>
      <c r="D38" s="38" t="s">
        <v>380</v>
      </c>
      <c r="E38" s="7">
        <v>2000087908</v>
      </c>
      <c r="F38" s="70">
        <v>19</v>
      </c>
      <c r="G38" s="38" t="s">
        <v>123</v>
      </c>
      <c r="H38" s="69">
        <v>45161</v>
      </c>
      <c r="I38" s="43"/>
      <c r="J38" s="43"/>
      <c r="K38" s="72">
        <v>1539</v>
      </c>
      <c r="L38" s="44"/>
      <c r="M38" s="40">
        <f t="shared" si="0"/>
        <v>8.25</v>
      </c>
      <c r="N38" s="40">
        <v>5</v>
      </c>
      <c r="O38" s="45">
        <f t="shared" si="8"/>
        <v>1.29</v>
      </c>
      <c r="P38" s="46">
        <f t="shared" si="1"/>
        <v>0.221</v>
      </c>
      <c r="Q38" s="46">
        <v>0</v>
      </c>
      <c r="R38" s="46">
        <f t="shared" si="2"/>
        <v>0.221</v>
      </c>
      <c r="S38" s="47">
        <f t="shared" si="3"/>
        <v>0.85299999999999998</v>
      </c>
      <c r="T38" s="40" t="s">
        <v>124</v>
      </c>
      <c r="U38" s="72">
        <v>1539</v>
      </c>
      <c r="V38" s="69">
        <v>45161</v>
      </c>
      <c r="W38" s="48">
        <v>1.1013999999999999</v>
      </c>
      <c r="X38" s="49">
        <f t="shared" si="4"/>
        <v>1695.05</v>
      </c>
      <c r="Y38" s="49">
        <f t="shared" si="5"/>
        <v>1445.88</v>
      </c>
      <c r="Z38" s="49">
        <f t="shared" si="6"/>
        <v>1126.3399999999999</v>
      </c>
      <c r="AA38" s="49">
        <f t="shared" si="7"/>
        <v>59.28</v>
      </c>
    </row>
    <row r="39" spans="1:27" ht="27.2" x14ac:dyDescent="0.25">
      <c r="A39" s="40">
        <v>38</v>
      </c>
      <c r="B39" s="36" t="s">
        <v>474</v>
      </c>
      <c r="C39" s="37" t="s">
        <v>141</v>
      </c>
      <c r="D39" s="38" t="s">
        <v>380</v>
      </c>
      <c r="E39" s="7">
        <v>2000087909</v>
      </c>
      <c r="F39" s="70">
        <v>35</v>
      </c>
      <c r="G39" s="38" t="s">
        <v>123</v>
      </c>
      <c r="H39" s="69">
        <v>45161</v>
      </c>
      <c r="I39" s="43"/>
      <c r="J39" s="43"/>
      <c r="K39" s="72">
        <v>3306.1</v>
      </c>
      <c r="L39" s="44"/>
      <c r="M39" s="40">
        <f t="shared" si="0"/>
        <v>8.25</v>
      </c>
      <c r="N39" s="40">
        <v>5</v>
      </c>
      <c r="O39" s="45">
        <f t="shared" si="8"/>
        <v>1.29</v>
      </c>
      <c r="P39" s="46">
        <f t="shared" si="1"/>
        <v>0.221</v>
      </c>
      <c r="Q39" s="46">
        <v>0</v>
      </c>
      <c r="R39" s="46">
        <f t="shared" si="2"/>
        <v>0.221</v>
      </c>
      <c r="S39" s="47">
        <f t="shared" si="3"/>
        <v>0.85299999999999998</v>
      </c>
      <c r="T39" s="40" t="s">
        <v>124</v>
      </c>
      <c r="U39" s="72">
        <v>3306.1</v>
      </c>
      <c r="V39" s="69">
        <v>45161</v>
      </c>
      <c r="W39" s="48">
        <v>1.1013999999999999</v>
      </c>
      <c r="X39" s="49">
        <f t="shared" si="4"/>
        <v>3641.34</v>
      </c>
      <c r="Y39" s="49">
        <f t="shared" si="5"/>
        <v>3106.06</v>
      </c>
      <c r="Z39" s="49">
        <f t="shared" si="6"/>
        <v>2419.62</v>
      </c>
      <c r="AA39" s="49">
        <f t="shared" si="7"/>
        <v>69.13</v>
      </c>
    </row>
    <row r="40" spans="1:27" ht="27.2" x14ac:dyDescent="0.25">
      <c r="A40" s="40">
        <v>39</v>
      </c>
      <c r="B40" s="36" t="s">
        <v>474</v>
      </c>
      <c r="C40" s="37" t="s">
        <v>142</v>
      </c>
      <c r="D40" s="38" t="s">
        <v>381</v>
      </c>
      <c r="E40" s="7">
        <v>2000087905</v>
      </c>
      <c r="F40" s="70">
        <v>50</v>
      </c>
      <c r="G40" s="38" t="s">
        <v>123</v>
      </c>
      <c r="H40" s="69">
        <v>45161</v>
      </c>
      <c r="I40" s="43"/>
      <c r="J40" s="43"/>
      <c r="K40" s="72">
        <v>6272</v>
      </c>
      <c r="L40" s="44"/>
      <c r="M40" s="40">
        <f t="shared" si="0"/>
        <v>8.25</v>
      </c>
      <c r="N40" s="40">
        <v>5</v>
      </c>
      <c r="O40" s="45">
        <f t="shared" si="8"/>
        <v>1.29</v>
      </c>
      <c r="P40" s="46">
        <f t="shared" si="1"/>
        <v>0.221</v>
      </c>
      <c r="Q40" s="46">
        <v>0</v>
      </c>
      <c r="R40" s="46">
        <f t="shared" si="2"/>
        <v>0.221</v>
      </c>
      <c r="S40" s="47">
        <f t="shared" si="3"/>
        <v>0.85299999999999998</v>
      </c>
      <c r="T40" s="40" t="s">
        <v>124</v>
      </c>
      <c r="U40" s="72">
        <v>6272</v>
      </c>
      <c r="V40" s="69">
        <v>45161</v>
      </c>
      <c r="W40" s="48">
        <v>1.1013999999999999</v>
      </c>
      <c r="X40" s="49">
        <f t="shared" si="4"/>
        <v>6907.98</v>
      </c>
      <c r="Y40" s="49">
        <f t="shared" si="5"/>
        <v>5892.51</v>
      </c>
      <c r="Z40" s="49">
        <f t="shared" si="6"/>
        <v>4590.26</v>
      </c>
      <c r="AA40" s="49">
        <f t="shared" si="7"/>
        <v>91.81</v>
      </c>
    </row>
    <row r="41" spans="1:27" ht="27.2" x14ac:dyDescent="0.25">
      <c r="A41" s="40">
        <v>40</v>
      </c>
      <c r="B41" s="36" t="s">
        <v>474</v>
      </c>
      <c r="C41" s="37" t="s">
        <v>142</v>
      </c>
      <c r="D41" s="38" t="s">
        <v>381</v>
      </c>
      <c r="E41" s="7">
        <v>2000087906</v>
      </c>
      <c r="F41" s="70">
        <v>30</v>
      </c>
      <c r="G41" s="38" t="s">
        <v>123</v>
      </c>
      <c r="H41" s="69">
        <v>45161</v>
      </c>
      <c r="I41" s="43"/>
      <c r="J41" s="43"/>
      <c r="K41" s="72">
        <v>3763.2</v>
      </c>
      <c r="L41" s="44"/>
      <c r="M41" s="40">
        <f t="shared" si="0"/>
        <v>8.25</v>
      </c>
      <c r="N41" s="40">
        <v>5</v>
      </c>
      <c r="O41" s="45">
        <f t="shared" si="8"/>
        <v>1.29</v>
      </c>
      <c r="P41" s="46">
        <f t="shared" si="1"/>
        <v>0.221</v>
      </c>
      <c r="Q41" s="46">
        <v>0</v>
      </c>
      <c r="R41" s="46">
        <f t="shared" si="2"/>
        <v>0.221</v>
      </c>
      <c r="S41" s="47">
        <f t="shared" si="3"/>
        <v>0.85299999999999998</v>
      </c>
      <c r="T41" s="40" t="s">
        <v>124</v>
      </c>
      <c r="U41" s="72">
        <v>3763.2</v>
      </c>
      <c r="V41" s="69">
        <v>45161</v>
      </c>
      <c r="W41" s="48">
        <v>1.1013999999999999</v>
      </c>
      <c r="X41" s="49">
        <f t="shared" si="4"/>
        <v>4144.79</v>
      </c>
      <c r="Y41" s="49">
        <f t="shared" si="5"/>
        <v>3535.51</v>
      </c>
      <c r="Z41" s="49">
        <f t="shared" si="6"/>
        <v>2754.16</v>
      </c>
      <c r="AA41" s="49">
        <f t="shared" si="7"/>
        <v>91.81</v>
      </c>
    </row>
    <row r="42" spans="1:27" ht="27.2" x14ac:dyDescent="0.25">
      <c r="A42" s="40">
        <v>41</v>
      </c>
      <c r="B42" s="36" t="s">
        <v>474</v>
      </c>
      <c r="C42" s="37" t="s">
        <v>142</v>
      </c>
      <c r="D42" s="38" t="s">
        <v>381</v>
      </c>
      <c r="E42" s="7">
        <v>2000087907</v>
      </c>
      <c r="F42" s="70">
        <v>10</v>
      </c>
      <c r="G42" s="38" t="s">
        <v>123</v>
      </c>
      <c r="H42" s="69">
        <v>45161</v>
      </c>
      <c r="I42" s="43"/>
      <c r="J42" s="43"/>
      <c r="K42" s="72">
        <v>1254.4000000000001</v>
      </c>
      <c r="L42" s="44"/>
      <c r="M42" s="40">
        <f t="shared" si="0"/>
        <v>8.25</v>
      </c>
      <c r="N42" s="40">
        <v>5</v>
      </c>
      <c r="O42" s="45">
        <f t="shared" si="8"/>
        <v>1.29</v>
      </c>
      <c r="P42" s="46">
        <f t="shared" si="1"/>
        <v>0.221</v>
      </c>
      <c r="Q42" s="46">
        <v>0</v>
      </c>
      <c r="R42" s="46">
        <f t="shared" si="2"/>
        <v>0.221</v>
      </c>
      <c r="S42" s="47">
        <f t="shared" si="3"/>
        <v>0.85299999999999998</v>
      </c>
      <c r="T42" s="40" t="s">
        <v>124</v>
      </c>
      <c r="U42" s="72">
        <v>1254.4000000000001</v>
      </c>
      <c r="V42" s="69">
        <v>45161</v>
      </c>
      <c r="W42" s="48">
        <v>1.1013999999999999</v>
      </c>
      <c r="X42" s="49">
        <f t="shared" si="4"/>
        <v>1381.6</v>
      </c>
      <c r="Y42" s="49">
        <f t="shared" si="5"/>
        <v>1178.5</v>
      </c>
      <c r="Z42" s="49">
        <f t="shared" si="6"/>
        <v>918.06</v>
      </c>
      <c r="AA42" s="49">
        <f t="shared" si="7"/>
        <v>91.81</v>
      </c>
    </row>
    <row r="43" spans="1:27" ht="27.2" x14ac:dyDescent="0.25">
      <c r="A43" s="40">
        <v>42</v>
      </c>
      <c r="B43" s="36" t="s">
        <v>473</v>
      </c>
      <c r="C43" s="37" t="s">
        <v>143</v>
      </c>
      <c r="D43" s="38" t="s">
        <v>382</v>
      </c>
      <c r="E43" s="7">
        <v>2000087895</v>
      </c>
      <c r="F43" s="70">
        <v>15</v>
      </c>
      <c r="G43" s="38" t="s">
        <v>123</v>
      </c>
      <c r="H43" s="69">
        <v>45161</v>
      </c>
      <c r="I43" s="43"/>
      <c r="J43" s="43"/>
      <c r="K43" s="72">
        <v>2278.5</v>
      </c>
      <c r="L43" s="44"/>
      <c r="M43" s="40">
        <f t="shared" si="0"/>
        <v>8.25</v>
      </c>
      <c r="N43" s="40">
        <v>5</v>
      </c>
      <c r="O43" s="45">
        <f t="shared" si="8"/>
        <v>1.29</v>
      </c>
      <c r="P43" s="46">
        <f t="shared" si="1"/>
        <v>0.221</v>
      </c>
      <c r="Q43" s="46">
        <v>0</v>
      </c>
      <c r="R43" s="46">
        <f t="shared" si="2"/>
        <v>0.221</v>
      </c>
      <c r="S43" s="47">
        <f t="shared" si="3"/>
        <v>0.85299999999999998</v>
      </c>
      <c r="T43" s="40" t="s">
        <v>124</v>
      </c>
      <c r="U43" s="72">
        <v>2278.5</v>
      </c>
      <c r="V43" s="69">
        <v>45161</v>
      </c>
      <c r="W43" s="48">
        <v>1.1013999999999999</v>
      </c>
      <c r="X43" s="49">
        <f t="shared" si="4"/>
        <v>2509.54</v>
      </c>
      <c r="Y43" s="49">
        <f t="shared" si="5"/>
        <v>2140.64</v>
      </c>
      <c r="Z43" s="49">
        <f t="shared" si="6"/>
        <v>1667.56</v>
      </c>
      <c r="AA43" s="49">
        <f t="shared" si="7"/>
        <v>111.17</v>
      </c>
    </row>
    <row r="44" spans="1:27" ht="27.2" x14ac:dyDescent="0.25">
      <c r="A44" s="40">
        <v>43</v>
      </c>
      <c r="B44" s="36" t="s">
        <v>475</v>
      </c>
      <c r="C44" s="37" t="s">
        <v>144</v>
      </c>
      <c r="D44" s="38" t="s">
        <v>383</v>
      </c>
      <c r="E44" s="7">
        <v>2000087898</v>
      </c>
      <c r="F44" s="70">
        <v>8</v>
      </c>
      <c r="G44" s="38" t="s">
        <v>123</v>
      </c>
      <c r="H44" s="69">
        <v>45161</v>
      </c>
      <c r="I44" s="43"/>
      <c r="J44" s="43"/>
      <c r="K44" s="72">
        <v>616.08000000000004</v>
      </c>
      <c r="L44" s="44"/>
      <c r="M44" s="40">
        <f t="shared" si="0"/>
        <v>8.25</v>
      </c>
      <c r="N44" s="40">
        <v>5</v>
      </c>
      <c r="O44" s="45">
        <f t="shared" si="8"/>
        <v>1.29</v>
      </c>
      <c r="P44" s="46">
        <f t="shared" si="1"/>
        <v>0.221</v>
      </c>
      <c r="Q44" s="46">
        <v>0</v>
      </c>
      <c r="R44" s="46">
        <f t="shared" si="2"/>
        <v>0.221</v>
      </c>
      <c r="S44" s="47">
        <f t="shared" si="3"/>
        <v>0.85299999999999998</v>
      </c>
      <c r="T44" s="40" t="s">
        <v>124</v>
      </c>
      <c r="U44" s="72">
        <v>616.08000000000004</v>
      </c>
      <c r="V44" s="69">
        <v>45161</v>
      </c>
      <c r="W44" s="48">
        <v>1.1013999999999999</v>
      </c>
      <c r="X44" s="49">
        <f t="shared" si="4"/>
        <v>678.55</v>
      </c>
      <c r="Y44" s="49">
        <f t="shared" si="5"/>
        <v>578.79999999999995</v>
      </c>
      <c r="Z44" s="49">
        <f t="shared" si="6"/>
        <v>450.89</v>
      </c>
      <c r="AA44" s="49">
        <f t="shared" si="7"/>
        <v>56.36</v>
      </c>
    </row>
    <row r="45" spans="1:27" ht="27.2" x14ac:dyDescent="0.25">
      <c r="A45" s="40">
        <v>44</v>
      </c>
      <c r="B45" s="36" t="s">
        <v>475</v>
      </c>
      <c r="C45" s="37" t="s">
        <v>145</v>
      </c>
      <c r="D45" s="38" t="s">
        <v>384</v>
      </c>
      <c r="E45" s="7">
        <v>2000088717</v>
      </c>
      <c r="F45" s="70">
        <v>6.73</v>
      </c>
      <c r="G45" s="38" t="s">
        <v>101</v>
      </c>
      <c r="H45" s="69">
        <v>45216</v>
      </c>
      <c r="I45" s="43"/>
      <c r="J45" s="43"/>
      <c r="K45" s="72">
        <v>10095</v>
      </c>
      <c r="L45" s="44"/>
      <c r="M45" s="40">
        <f t="shared" si="0"/>
        <v>8.25</v>
      </c>
      <c r="N45" s="40">
        <v>5</v>
      </c>
      <c r="O45" s="45">
        <f t="shared" si="8"/>
        <v>1.1399999999999999</v>
      </c>
      <c r="P45" s="46">
        <f t="shared" si="1"/>
        <v>0.19800000000000001</v>
      </c>
      <c r="Q45" s="46">
        <v>0</v>
      </c>
      <c r="R45" s="46">
        <f t="shared" si="2"/>
        <v>0.19800000000000001</v>
      </c>
      <c r="S45" s="47">
        <f t="shared" si="3"/>
        <v>0.85299999999999998</v>
      </c>
      <c r="T45" s="40" t="s">
        <v>124</v>
      </c>
      <c r="U45" s="72">
        <v>10095</v>
      </c>
      <c r="V45" s="69">
        <v>45216</v>
      </c>
      <c r="W45" s="48">
        <v>1.0498000000000001</v>
      </c>
      <c r="X45" s="49">
        <f t="shared" si="4"/>
        <v>10597.73</v>
      </c>
      <c r="Y45" s="49">
        <f t="shared" si="5"/>
        <v>9039.86</v>
      </c>
      <c r="Z45" s="49">
        <f t="shared" si="6"/>
        <v>7249.97</v>
      </c>
      <c r="AA45" s="49">
        <f t="shared" si="7"/>
        <v>1077.26</v>
      </c>
    </row>
    <row r="46" spans="1:27" ht="27.2" x14ac:dyDescent="0.25">
      <c r="A46" s="40">
        <v>45</v>
      </c>
      <c r="B46" s="36" t="s">
        <v>475</v>
      </c>
      <c r="C46" s="37" t="s">
        <v>146</v>
      </c>
      <c r="D46" s="38" t="s">
        <v>385</v>
      </c>
      <c r="E46" s="7">
        <v>3000845971</v>
      </c>
      <c r="F46" s="70">
        <v>392</v>
      </c>
      <c r="G46" s="38" t="s">
        <v>147</v>
      </c>
      <c r="H46" s="69">
        <v>43194</v>
      </c>
      <c r="I46" s="43"/>
      <c r="J46" s="43"/>
      <c r="K46" s="72">
        <v>18149.599999999999</v>
      </c>
      <c r="L46" s="44"/>
      <c r="M46" s="40">
        <f t="shared" si="0"/>
        <v>4.9499999999999993</v>
      </c>
      <c r="N46" s="40">
        <v>3</v>
      </c>
      <c r="O46" s="45">
        <f t="shared" si="8"/>
        <v>6.67</v>
      </c>
      <c r="P46" s="46">
        <f t="shared" si="1"/>
        <v>0.88400000000000001</v>
      </c>
      <c r="Q46" s="46">
        <v>0</v>
      </c>
      <c r="R46" s="46">
        <f t="shared" si="2"/>
        <v>0.88400000000000001</v>
      </c>
      <c r="S46" s="47">
        <f t="shared" si="3"/>
        <v>0.85299999999999998</v>
      </c>
      <c r="T46" s="40" t="s">
        <v>124</v>
      </c>
      <c r="U46" s="72">
        <v>18149.599999999999</v>
      </c>
      <c r="V46" s="69">
        <v>43194</v>
      </c>
      <c r="W46" s="48">
        <v>1.819</v>
      </c>
      <c r="X46" s="49">
        <f t="shared" si="4"/>
        <v>33014.120000000003</v>
      </c>
      <c r="Y46" s="49">
        <f t="shared" si="5"/>
        <v>28161.040000000001</v>
      </c>
      <c r="Z46" s="49">
        <f t="shared" si="6"/>
        <v>3266.68</v>
      </c>
      <c r="AA46" s="49">
        <f t="shared" si="7"/>
        <v>8.33</v>
      </c>
    </row>
    <row r="47" spans="1:27" ht="27.2" x14ac:dyDescent="0.25">
      <c r="A47" s="40">
        <v>46</v>
      </c>
      <c r="B47" s="36" t="s">
        <v>473</v>
      </c>
      <c r="C47" s="37" t="s">
        <v>148</v>
      </c>
      <c r="D47" s="38" t="s">
        <v>386</v>
      </c>
      <c r="E47" s="7">
        <v>2000087896</v>
      </c>
      <c r="F47" s="70">
        <v>2</v>
      </c>
      <c r="G47" s="38" t="s">
        <v>123</v>
      </c>
      <c r="H47" s="69">
        <v>45161</v>
      </c>
      <c r="I47" s="43"/>
      <c r="J47" s="43"/>
      <c r="K47" s="72">
        <v>196.48</v>
      </c>
      <c r="L47" s="44"/>
      <c r="M47" s="40">
        <f t="shared" si="0"/>
        <v>8.25</v>
      </c>
      <c r="N47" s="40">
        <v>5</v>
      </c>
      <c r="O47" s="45">
        <f t="shared" si="8"/>
        <v>1.29</v>
      </c>
      <c r="P47" s="46">
        <f t="shared" si="1"/>
        <v>0.221</v>
      </c>
      <c r="Q47" s="46">
        <v>0</v>
      </c>
      <c r="R47" s="46">
        <f t="shared" si="2"/>
        <v>0.221</v>
      </c>
      <c r="S47" s="47">
        <f t="shared" si="3"/>
        <v>0.85299999999999998</v>
      </c>
      <c r="T47" s="40" t="s">
        <v>124</v>
      </c>
      <c r="U47" s="72">
        <v>196.48</v>
      </c>
      <c r="V47" s="69">
        <v>45161</v>
      </c>
      <c r="W47" s="48">
        <v>1.1013999999999999</v>
      </c>
      <c r="X47" s="49">
        <f t="shared" si="4"/>
        <v>216.4</v>
      </c>
      <c r="Y47" s="49">
        <f t="shared" si="5"/>
        <v>184.59</v>
      </c>
      <c r="Z47" s="49">
        <f t="shared" si="6"/>
        <v>143.79</v>
      </c>
      <c r="AA47" s="49">
        <f t="shared" si="7"/>
        <v>71.900000000000006</v>
      </c>
    </row>
    <row r="48" spans="1:27" ht="27.2" x14ac:dyDescent="0.25">
      <c r="A48" s="40">
        <v>47</v>
      </c>
      <c r="B48" s="36" t="s">
        <v>475</v>
      </c>
      <c r="C48" s="37" t="s">
        <v>149</v>
      </c>
      <c r="D48" s="38" t="s">
        <v>387</v>
      </c>
      <c r="E48" s="7">
        <v>2000087894</v>
      </c>
      <c r="F48" s="70">
        <v>22</v>
      </c>
      <c r="G48" s="38" t="s">
        <v>147</v>
      </c>
      <c r="H48" s="69">
        <v>45161</v>
      </c>
      <c r="I48" s="43"/>
      <c r="J48" s="43"/>
      <c r="K48" s="72">
        <v>2582.8000000000002</v>
      </c>
      <c r="L48" s="44"/>
      <c r="M48" s="40">
        <f t="shared" si="0"/>
        <v>8.25</v>
      </c>
      <c r="N48" s="40">
        <v>5</v>
      </c>
      <c r="O48" s="45">
        <f t="shared" si="8"/>
        <v>1.29</v>
      </c>
      <c r="P48" s="46">
        <f t="shared" si="1"/>
        <v>0.221</v>
      </c>
      <c r="Q48" s="46">
        <v>0</v>
      </c>
      <c r="R48" s="46">
        <f t="shared" si="2"/>
        <v>0.221</v>
      </c>
      <c r="S48" s="47">
        <f t="shared" si="3"/>
        <v>0.85299999999999998</v>
      </c>
      <c r="T48" s="40" t="s">
        <v>124</v>
      </c>
      <c r="U48" s="72">
        <v>2582.8000000000002</v>
      </c>
      <c r="V48" s="69">
        <v>45161</v>
      </c>
      <c r="W48" s="48">
        <v>1.1013999999999999</v>
      </c>
      <c r="X48" s="49">
        <f t="shared" si="4"/>
        <v>2844.7</v>
      </c>
      <c r="Y48" s="49">
        <f t="shared" si="5"/>
        <v>2426.5300000000002</v>
      </c>
      <c r="Z48" s="49">
        <f t="shared" si="6"/>
        <v>1890.27</v>
      </c>
      <c r="AA48" s="49">
        <f t="shared" si="7"/>
        <v>85.92</v>
      </c>
    </row>
    <row r="49" spans="1:27" ht="27.2" x14ac:dyDescent="0.25">
      <c r="A49" s="40">
        <v>48</v>
      </c>
      <c r="B49" s="36" t="s">
        <v>475</v>
      </c>
      <c r="C49" s="37" t="s">
        <v>150</v>
      </c>
      <c r="D49" s="38" t="s">
        <v>388</v>
      </c>
      <c r="E49" s="7">
        <v>2000087891</v>
      </c>
      <c r="F49" s="70">
        <v>8</v>
      </c>
      <c r="G49" s="38" t="s">
        <v>147</v>
      </c>
      <c r="H49" s="69">
        <v>45161</v>
      </c>
      <c r="I49" s="43"/>
      <c r="J49" s="43"/>
      <c r="K49" s="72">
        <v>862.72</v>
      </c>
      <c r="L49" s="44"/>
      <c r="M49" s="40">
        <f t="shared" si="0"/>
        <v>8.25</v>
      </c>
      <c r="N49" s="40">
        <v>5</v>
      </c>
      <c r="O49" s="45">
        <f t="shared" si="8"/>
        <v>1.29</v>
      </c>
      <c r="P49" s="46">
        <f t="shared" si="1"/>
        <v>0.221</v>
      </c>
      <c r="Q49" s="46">
        <v>0</v>
      </c>
      <c r="R49" s="46">
        <f t="shared" si="2"/>
        <v>0.221</v>
      </c>
      <c r="S49" s="47">
        <f t="shared" si="3"/>
        <v>0.85299999999999998</v>
      </c>
      <c r="T49" s="40" t="s">
        <v>124</v>
      </c>
      <c r="U49" s="72">
        <v>862.72</v>
      </c>
      <c r="V49" s="69">
        <v>45161</v>
      </c>
      <c r="W49" s="48">
        <v>1.1013999999999999</v>
      </c>
      <c r="X49" s="49">
        <f t="shared" si="4"/>
        <v>950.2</v>
      </c>
      <c r="Y49" s="49">
        <f t="shared" si="5"/>
        <v>810.52</v>
      </c>
      <c r="Z49" s="49">
        <f t="shared" si="6"/>
        <v>631.4</v>
      </c>
      <c r="AA49" s="49">
        <f t="shared" si="7"/>
        <v>78.930000000000007</v>
      </c>
    </row>
    <row r="50" spans="1:27" ht="27.2" x14ac:dyDescent="0.25">
      <c r="A50" s="40">
        <v>49</v>
      </c>
      <c r="B50" s="36" t="s">
        <v>475</v>
      </c>
      <c r="C50" s="37" t="s">
        <v>150</v>
      </c>
      <c r="D50" s="38" t="s">
        <v>388</v>
      </c>
      <c r="E50" s="7">
        <v>2000087892</v>
      </c>
      <c r="F50" s="70">
        <v>14</v>
      </c>
      <c r="G50" s="38" t="s">
        <v>147</v>
      </c>
      <c r="H50" s="69">
        <v>45161</v>
      </c>
      <c r="I50" s="43"/>
      <c r="J50" s="43"/>
      <c r="K50" s="72">
        <v>1509.76</v>
      </c>
      <c r="L50" s="44"/>
      <c r="M50" s="40">
        <f t="shared" si="0"/>
        <v>8.25</v>
      </c>
      <c r="N50" s="40">
        <v>5</v>
      </c>
      <c r="O50" s="45">
        <f t="shared" si="8"/>
        <v>1.29</v>
      </c>
      <c r="P50" s="46">
        <f t="shared" si="1"/>
        <v>0.221</v>
      </c>
      <c r="Q50" s="46">
        <v>0</v>
      </c>
      <c r="R50" s="46">
        <f t="shared" si="2"/>
        <v>0.221</v>
      </c>
      <c r="S50" s="47">
        <f t="shared" si="3"/>
        <v>0.85299999999999998</v>
      </c>
      <c r="T50" s="40" t="s">
        <v>124</v>
      </c>
      <c r="U50" s="72">
        <v>1509.76</v>
      </c>
      <c r="V50" s="69">
        <v>45161</v>
      </c>
      <c r="W50" s="48">
        <v>1.1013999999999999</v>
      </c>
      <c r="X50" s="49">
        <f t="shared" si="4"/>
        <v>1662.85</v>
      </c>
      <c r="Y50" s="49">
        <f t="shared" si="5"/>
        <v>1418.41</v>
      </c>
      <c r="Z50" s="49">
        <f t="shared" si="6"/>
        <v>1104.94</v>
      </c>
      <c r="AA50" s="49">
        <f t="shared" si="7"/>
        <v>78.92</v>
      </c>
    </row>
    <row r="51" spans="1:27" ht="27.2" x14ac:dyDescent="0.25">
      <c r="A51" s="40">
        <v>50</v>
      </c>
      <c r="B51" s="36" t="s">
        <v>475</v>
      </c>
      <c r="C51" s="37" t="s">
        <v>151</v>
      </c>
      <c r="D51" s="38" t="s">
        <v>389</v>
      </c>
      <c r="E51" s="7">
        <v>2000723457</v>
      </c>
      <c r="F51" s="70">
        <v>45</v>
      </c>
      <c r="G51" s="38" t="s">
        <v>147</v>
      </c>
      <c r="H51" s="69">
        <v>42668</v>
      </c>
      <c r="I51" s="43"/>
      <c r="J51" s="43"/>
      <c r="K51" s="72">
        <v>13057.650000000001</v>
      </c>
      <c r="L51" s="44"/>
      <c r="M51" s="40">
        <f t="shared" si="0"/>
        <v>4.9499999999999993</v>
      </c>
      <c r="N51" s="40">
        <v>3</v>
      </c>
      <c r="O51" s="45">
        <f t="shared" si="8"/>
        <v>8.11</v>
      </c>
      <c r="P51" s="46">
        <f t="shared" si="1"/>
        <v>0.92700000000000005</v>
      </c>
      <c r="Q51" s="46">
        <v>0</v>
      </c>
      <c r="R51" s="46">
        <f t="shared" si="2"/>
        <v>0.92700000000000005</v>
      </c>
      <c r="S51" s="47">
        <f t="shared" si="3"/>
        <v>0.85299999999999998</v>
      </c>
      <c r="T51" s="40" t="s">
        <v>124</v>
      </c>
      <c r="U51" s="72">
        <v>13057.650000000001</v>
      </c>
      <c r="V51" s="69">
        <v>42668</v>
      </c>
      <c r="W51" s="48">
        <v>2.0276000000000001</v>
      </c>
      <c r="X51" s="49">
        <f t="shared" si="4"/>
        <v>26475.69</v>
      </c>
      <c r="Y51" s="49">
        <f t="shared" si="5"/>
        <v>22583.759999999998</v>
      </c>
      <c r="Z51" s="49">
        <f t="shared" si="6"/>
        <v>1648.61</v>
      </c>
      <c r="AA51" s="49">
        <f t="shared" si="7"/>
        <v>36.64</v>
      </c>
    </row>
    <row r="52" spans="1:27" ht="27.2" x14ac:dyDescent="0.25">
      <c r="A52" s="40">
        <v>51</v>
      </c>
      <c r="B52" s="36" t="s">
        <v>475</v>
      </c>
      <c r="C52" s="37" t="s">
        <v>152</v>
      </c>
      <c r="D52" s="38" t="s">
        <v>390</v>
      </c>
      <c r="E52" s="7">
        <v>2000728625</v>
      </c>
      <c r="F52" s="70">
        <v>14</v>
      </c>
      <c r="G52" s="38" t="s">
        <v>147</v>
      </c>
      <c r="H52" s="69">
        <v>42676</v>
      </c>
      <c r="I52" s="43"/>
      <c r="J52" s="43"/>
      <c r="K52" s="72">
        <v>1420.58</v>
      </c>
      <c r="L52" s="44"/>
      <c r="M52" s="40">
        <f t="shared" si="0"/>
        <v>4.9499999999999993</v>
      </c>
      <c r="N52" s="40">
        <v>3</v>
      </c>
      <c r="O52" s="45">
        <f t="shared" si="8"/>
        <v>8.09</v>
      </c>
      <c r="P52" s="46">
        <f t="shared" si="1"/>
        <v>0.92700000000000005</v>
      </c>
      <c r="Q52" s="46">
        <v>0</v>
      </c>
      <c r="R52" s="46">
        <f t="shared" si="2"/>
        <v>0.92700000000000005</v>
      </c>
      <c r="S52" s="47">
        <f t="shared" si="3"/>
        <v>0.85299999999999998</v>
      </c>
      <c r="T52" s="40" t="s">
        <v>124</v>
      </c>
      <c r="U52" s="72">
        <v>1420.58</v>
      </c>
      <c r="V52" s="69">
        <v>42676</v>
      </c>
      <c r="W52" s="48">
        <v>2.0175999999999998</v>
      </c>
      <c r="X52" s="49">
        <f t="shared" si="4"/>
        <v>2866.16</v>
      </c>
      <c r="Y52" s="49">
        <f t="shared" si="5"/>
        <v>2444.83</v>
      </c>
      <c r="Z52" s="49">
        <f t="shared" si="6"/>
        <v>178.47</v>
      </c>
      <c r="AA52" s="49">
        <f t="shared" si="7"/>
        <v>12.75</v>
      </c>
    </row>
    <row r="53" spans="1:27" ht="27.2" x14ac:dyDescent="0.25">
      <c r="A53" s="40">
        <v>52</v>
      </c>
      <c r="B53" s="36" t="s">
        <v>475</v>
      </c>
      <c r="C53" s="37" t="s">
        <v>153</v>
      </c>
      <c r="D53" s="38" t="s">
        <v>391</v>
      </c>
      <c r="E53" s="7">
        <v>2000728632</v>
      </c>
      <c r="F53" s="70">
        <v>31</v>
      </c>
      <c r="G53" s="38" t="s">
        <v>147</v>
      </c>
      <c r="H53" s="69">
        <v>42676</v>
      </c>
      <c r="I53" s="43"/>
      <c r="J53" s="43"/>
      <c r="K53" s="72">
        <v>1970.98</v>
      </c>
      <c r="L53" s="44"/>
      <c r="M53" s="40">
        <f t="shared" si="0"/>
        <v>4.9499999999999993</v>
      </c>
      <c r="N53" s="40">
        <v>3</v>
      </c>
      <c r="O53" s="45">
        <f t="shared" si="8"/>
        <v>8.09</v>
      </c>
      <c r="P53" s="46">
        <f t="shared" si="1"/>
        <v>0.92700000000000005</v>
      </c>
      <c r="Q53" s="46">
        <v>0</v>
      </c>
      <c r="R53" s="46">
        <f t="shared" si="2"/>
        <v>0.92700000000000005</v>
      </c>
      <c r="S53" s="47">
        <f t="shared" si="3"/>
        <v>0.85299999999999998</v>
      </c>
      <c r="T53" s="40" t="s">
        <v>124</v>
      </c>
      <c r="U53" s="72">
        <v>1970.98</v>
      </c>
      <c r="V53" s="69">
        <v>42676</v>
      </c>
      <c r="W53" s="48">
        <v>2.0175999999999998</v>
      </c>
      <c r="X53" s="49">
        <f t="shared" si="4"/>
        <v>3976.65</v>
      </c>
      <c r="Y53" s="49">
        <f t="shared" si="5"/>
        <v>3392.08</v>
      </c>
      <c r="Z53" s="49">
        <f t="shared" si="6"/>
        <v>247.62</v>
      </c>
      <c r="AA53" s="49">
        <f t="shared" si="7"/>
        <v>7.99</v>
      </c>
    </row>
    <row r="54" spans="1:27" ht="27.2" x14ac:dyDescent="0.25">
      <c r="A54" s="40">
        <v>53</v>
      </c>
      <c r="B54" s="36" t="s">
        <v>475</v>
      </c>
      <c r="C54" s="37" t="s">
        <v>154</v>
      </c>
      <c r="D54" s="38" t="s">
        <v>392</v>
      </c>
      <c r="E54" s="7">
        <v>2000723448</v>
      </c>
      <c r="F54" s="70">
        <v>5</v>
      </c>
      <c r="G54" s="38" t="s">
        <v>147</v>
      </c>
      <c r="H54" s="69">
        <v>42668</v>
      </c>
      <c r="I54" s="43"/>
      <c r="J54" s="43"/>
      <c r="K54" s="72">
        <v>2866.5499999999997</v>
      </c>
      <c r="L54" s="44"/>
      <c r="M54" s="40">
        <f t="shared" si="0"/>
        <v>4.9499999999999993</v>
      </c>
      <c r="N54" s="40">
        <v>3</v>
      </c>
      <c r="O54" s="45">
        <f t="shared" si="8"/>
        <v>8.11</v>
      </c>
      <c r="P54" s="46">
        <f t="shared" si="1"/>
        <v>0.92700000000000005</v>
      </c>
      <c r="Q54" s="46">
        <v>0</v>
      </c>
      <c r="R54" s="46">
        <f t="shared" si="2"/>
        <v>0.92700000000000005</v>
      </c>
      <c r="S54" s="47">
        <f t="shared" si="3"/>
        <v>0.85299999999999998</v>
      </c>
      <c r="T54" s="40" t="s">
        <v>124</v>
      </c>
      <c r="U54" s="72">
        <v>2866.5499999999997</v>
      </c>
      <c r="V54" s="69">
        <v>42668</v>
      </c>
      <c r="W54" s="48">
        <v>2.0276000000000001</v>
      </c>
      <c r="X54" s="49">
        <f t="shared" si="4"/>
        <v>5812.22</v>
      </c>
      <c r="Y54" s="49">
        <f t="shared" si="5"/>
        <v>4957.82</v>
      </c>
      <c r="Z54" s="49">
        <f t="shared" si="6"/>
        <v>361.92</v>
      </c>
      <c r="AA54" s="49">
        <f t="shared" si="7"/>
        <v>72.38</v>
      </c>
    </row>
    <row r="55" spans="1:27" ht="27.2" x14ac:dyDescent="0.25">
      <c r="A55" s="40">
        <v>54</v>
      </c>
      <c r="B55" s="36" t="s">
        <v>475</v>
      </c>
      <c r="C55" s="37" t="s">
        <v>155</v>
      </c>
      <c r="D55" s="38" t="s">
        <v>393</v>
      </c>
      <c r="E55" s="7">
        <v>2000723455</v>
      </c>
      <c r="F55" s="70">
        <v>10</v>
      </c>
      <c r="G55" s="38" t="s">
        <v>147</v>
      </c>
      <c r="H55" s="69">
        <v>42668</v>
      </c>
      <c r="I55" s="43"/>
      <c r="J55" s="43"/>
      <c r="K55" s="72">
        <v>2935.6</v>
      </c>
      <c r="L55" s="44"/>
      <c r="M55" s="40">
        <f t="shared" si="0"/>
        <v>4.9499999999999993</v>
      </c>
      <c r="N55" s="40">
        <v>3</v>
      </c>
      <c r="O55" s="45">
        <f t="shared" si="8"/>
        <v>8.11</v>
      </c>
      <c r="P55" s="46">
        <f t="shared" si="1"/>
        <v>0.92700000000000005</v>
      </c>
      <c r="Q55" s="46">
        <v>0</v>
      </c>
      <c r="R55" s="46">
        <f t="shared" si="2"/>
        <v>0.92700000000000005</v>
      </c>
      <c r="S55" s="47">
        <f t="shared" si="3"/>
        <v>0.85299999999999998</v>
      </c>
      <c r="T55" s="40" t="s">
        <v>124</v>
      </c>
      <c r="U55" s="72">
        <v>2935.6</v>
      </c>
      <c r="V55" s="69">
        <v>42668</v>
      </c>
      <c r="W55" s="48">
        <v>2.0276000000000001</v>
      </c>
      <c r="X55" s="49">
        <f t="shared" si="4"/>
        <v>5952.22</v>
      </c>
      <c r="Y55" s="49">
        <f t="shared" si="5"/>
        <v>5077.24</v>
      </c>
      <c r="Z55" s="49">
        <f t="shared" si="6"/>
        <v>370.64</v>
      </c>
      <c r="AA55" s="49">
        <f t="shared" si="7"/>
        <v>37.06</v>
      </c>
    </row>
    <row r="56" spans="1:27" ht="27.2" x14ac:dyDescent="0.25">
      <c r="A56" s="40">
        <v>55</v>
      </c>
      <c r="B56" s="36" t="s">
        <v>475</v>
      </c>
      <c r="C56" s="37" t="s">
        <v>156</v>
      </c>
      <c r="D56" s="38" t="s">
        <v>394</v>
      </c>
      <c r="E56" s="7">
        <v>3000803350</v>
      </c>
      <c r="F56" s="70">
        <v>330</v>
      </c>
      <c r="G56" s="38" t="s">
        <v>147</v>
      </c>
      <c r="H56" s="69">
        <v>43012</v>
      </c>
      <c r="I56" s="43"/>
      <c r="J56" s="43"/>
      <c r="K56" s="72">
        <v>6270</v>
      </c>
      <c r="L56" s="44"/>
      <c r="M56" s="40">
        <f t="shared" si="0"/>
        <v>4.9499999999999993</v>
      </c>
      <c r="N56" s="40">
        <v>3</v>
      </c>
      <c r="O56" s="45">
        <f t="shared" si="8"/>
        <v>7.17</v>
      </c>
      <c r="P56" s="46">
        <f t="shared" si="1"/>
        <v>0.90200000000000002</v>
      </c>
      <c r="Q56" s="46">
        <v>0</v>
      </c>
      <c r="R56" s="46">
        <f t="shared" si="2"/>
        <v>0.90200000000000002</v>
      </c>
      <c r="S56" s="47">
        <f t="shared" si="3"/>
        <v>0.85299999999999998</v>
      </c>
      <c r="T56" s="40" t="s">
        <v>124</v>
      </c>
      <c r="U56" s="72">
        <v>6270</v>
      </c>
      <c r="V56" s="69">
        <v>43012</v>
      </c>
      <c r="W56" s="48">
        <v>1.8834</v>
      </c>
      <c r="X56" s="49">
        <f t="shared" si="4"/>
        <v>11808.92</v>
      </c>
      <c r="Y56" s="49">
        <f t="shared" si="5"/>
        <v>10073.01</v>
      </c>
      <c r="Z56" s="49">
        <f t="shared" si="6"/>
        <v>987.15</v>
      </c>
      <c r="AA56" s="49">
        <f t="shared" si="7"/>
        <v>2.99</v>
      </c>
    </row>
    <row r="57" spans="1:27" ht="27.2" x14ac:dyDescent="0.25">
      <c r="A57" s="40">
        <v>56</v>
      </c>
      <c r="B57" s="36" t="s">
        <v>475</v>
      </c>
      <c r="C57" s="37" t="s">
        <v>157</v>
      </c>
      <c r="D57" s="38" t="s">
        <v>395</v>
      </c>
      <c r="E57" s="7">
        <v>2000087888</v>
      </c>
      <c r="F57" s="70">
        <v>200</v>
      </c>
      <c r="G57" s="38" t="s">
        <v>147</v>
      </c>
      <c r="H57" s="69">
        <v>45161</v>
      </c>
      <c r="I57" s="43"/>
      <c r="J57" s="43"/>
      <c r="K57" s="72">
        <v>2000</v>
      </c>
      <c r="L57" s="44"/>
      <c r="M57" s="40">
        <f t="shared" si="0"/>
        <v>4.9499999999999993</v>
      </c>
      <c r="N57" s="40">
        <v>3</v>
      </c>
      <c r="O57" s="45">
        <f t="shared" si="8"/>
        <v>1.29</v>
      </c>
      <c r="P57" s="46">
        <f t="shared" si="1"/>
        <v>0.34100000000000003</v>
      </c>
      <c r="Q57" s="46">
        <v>0</v>
      </c>
      <c r="R57" s="46">
        <f t="shared" si="2"/>
        <v>0.34100000000000003</v>
      </c>
      <c r="S57" s="47">
        <f t="shared" si="3"/>
        <v>0.85299999999999998</v>
      </c>
      <c r="T57" s="40" t="s">
        <v>124</v>
      </c>
      <c r="U57" s="72">
        <v>2000</v>
      </c>
      <c r="V57" s="69">
        <v>45161</v>
      </c>
      <c r="W57" s="48">
        <v>1.1013999999999999</v>
      </c>
      <c r="X57" s="49">
        <f t="shared" si="4"/>
        <v>2202.8000000000002</v>
      </c>
      <c r="Y57" s="49">
        <f t="shared" si="5"/>
        <v>1878.99</v>
      </c>
      <c r="Z57" s="49">
        <f t="shared" si="6"/>
        <v>1238.25</v>
      </c>
      <c r="AA57" s="49">
        <f t="shared" si="7"/>
        <v>6.19</v>
      </c>
    </row>
    <row r="58" spans="1:27" ht="27.2" x14ac:dyDescent="0.25">
      <c r="A58" s="40">
        <v>57</v>
      </c>
      <c r="B58" s="36" t="s">
        <v>475</v>
      </c>
      <c r="C58" s="37" t="s">
        <v>158</v>
      </c>
      <c r="D58" s="38" t="s">
        <v>396</v>
      </c>
      <c r="E58" s="7">
        <v>3000905952</v>
      </c>
      <c r="F58" s="70">
        <v>16</v>
      </c>
      <c r="G58" s="38" t="s">
        <v>147</v>
      </c>
      <c r="H58" s="69">
        <v>43414</v>
      </c>
      <c r="I58" s="43"/>
      <c r="J58" s="43"/>
      <c r="K58" s="72">
        <v>4381.28</v>
      </c>
      <c r="L58" s="44"/>
      <c r="M58" s="40">
        <f t="shared" si="0"/>
        <v>4.9499999999999993</v>
      </c>
      <c r="N58" s="40">
        <v>3</v>
      </c>
      <c r="O58" s="45">
        <f t="shared" si="8"/>
        <v>6.07</v>
      </c>
      <c r="P58" s="46">
        <f t="shared" si="1"/>
        <v>0.86</v>
      </c>
      <c r="Q58" s="46">
        <v>0</v>
      </c>
      <c r="R58" s="46">
        <f t="shared" si="2"/>
        <v>0.86</v>
      </c>
      <c r="S58" s="47">
        <f t="shared" si="3"/>
        <v>0.85299999999999998</v>
      </c>
      <c r="T58" s="40" t="s">
        <v>124</v>
      </c>
      <c r="U58" s="72">
        <v>4381.28</v>
      </c>
      <c r="V58" s="69">
        <v>43414</v>
      </c>
      <c r="W58" s="48">
        <v>1.5988</v>
      </c>
      <c r="X58" s="49">
        <f t="shared" si="4"/>
        <v>7004.79</v>
      </c>
      <c r="Y58" s="49">
        <f t="shared" si="5"/>
        <v>5975.09</v>
      </c>
      <c r="Z58" s="49">
        <f t="shared" si="6"/>
        <v>836.51</v>
      </c>
      <c r="AA58" s="49">
        <f t="shared" si="7"/>
        <v>52.28</v>
      </c>
    </row>
    <row r="59" spans="1:27" ht="27.2" x14ac:dyDescent="0.25">
      <c r="A59" s="40">
        <v>58</v>
      </c>
      <c r="B59" s="36" t="s">
        <v>475</v>
      </c>
      <c r="C59" s="37" t="s">
        <v>159</v>
      </c>
      <c r="D59" s="38" t="s">
        <v>397</v>
      </c>
      <c r="E59" s="7">
        <v>2000087889</v>
      </c>
      <c r="F59" s="70">
        <v>4</v>
      </c>
      <c r="G59" s="38" t="s">
        <v>123</v>
      </c>
      <c r="H59" s="69">
        <v>45161</v>
      </c>
      <c r="I59" s="43"/>
      <c r="J59" s="43"/>
      <c r="K59" s="72">
        <v>8460</v>
      </c>
      <c r="L59" s="44"/>
      <c r="M59" s="40">
        <f t="shared" si="0"/>
        <v>8.25</v>
      </c>
      <c r="N59" s="40">
        <v>5</v>
      </c>
      <c r="O59" s="45">
        <f t="shared" si="8"/>
        <v>1.29</v>
      </c>
      <c r="P59" s="46">
        <f t="shared" si="1"/>
        <v>0.221</v>
      </c>
      <c r="Q59" s="46">
        <v>0</v>
      </c>
      <c r="R59" s="46">
        <f t="shared" si="2"/>
        <v>0.221</v>
      </c>
      <c r="S59" s="47">
        <f t="shared" si="3"/>
        <v>0.85299999999999998</v>
      </c>
      <c r="T59" s="40" t="s">
        <v>124</v>
      </c>
      <c r="U59" s="72">
        <v>8460</v>
      </c>
      <c r="V59" s="69">
        <v>45161</v>
      </c>
      <c r="W59" s="48">
        <v>1.1013999999999999</v>
      </c>
      <c r="X59" s="49">
        <f t="shared" si="4"/>
        <v>9317.84</v>
      </c>
      <c r="Y59" s="49">
        <f t="shared" si="5"/>
        <v>7948.12</v>
      </c>
      <c r="Z59" s="49">
        <f t="shared" si="6"/>
        <v>6191.58</v>
      </c>
      <c r="AA59" s="49">
        <f t="shared" si="7"/>
        <v>1547.9</v>
      </c>
    </row>
    <row r="60" spans="1:27" ht="27.2" x14ac:dyDescent="0.25">
      <c r="A60" s="40">
        <v>59</v>
      </c>
      <c r="B60" s="36" t="s">
        <v>473</v>
      </c>
      <c r="C60" s="37" t="s">
        <v>160</v>
      </c>
      <c r="D60" s="38" t="s">
        <v>398</v>
      </c>
      <c r="E60" s="7">
        <v>2000087890</v>
      </c>
      <c r="F60" s="70">
        <v>25</v>
      </c>
      <c r="G60" s="38" t="s">
        <v>123</v>
      </c>
      <c r="H60" s="69">
        <v>45161</v>
      </c>
      <c r="I60" s="43"/>
      <c r="J60" s="43"/>
      <c r="K60" s="72">
        <v>3453.75</v>
      </c>
      <c r="L60" s="44"/>
      <c r="M60" s="40">
        <f t="shared" si="0"/>
        <v>8.25</v>
      </c>
      <c r="N60" s="40">
        <v>5</v>
      </c>
      <c r="O60" s="45">
        <f t="shared" si="8"/>
        <v>1.29</v>
      </c>
      <c r="P60" s="46">
        <f t="shared" si="1"/>
        <v>0.221</v>
      </c>
      <c r="Q60" s="46">
        <v>0</v>
      </c>
      <c r="R60" s="46">
        <f t="shared" si="2"/>
        <v>0.221</v>
      </c>
      <c r="S60" s="47">
        <f t="shared" si="3"/>
        <v>0.85299999999999998</v>
      </c>
      <c r="T60" s="40" t="s">
        <v>124</v>
      </c>
      <c r="U60" s="72">
        <v>3453.75</v>
      </c>
      <c r="V60" s="69">
        <v>45161</v>
      </c>
      <c r="W60" s="48">
        <v>1.1013999999999999</v>
      </c>
      <c r="X60" s="49">
        <f t="shared" si="4"/>
        <v>3803.96</v>
      </c>
      <c r="Y60" s="49">
        <f t="shared" si="5"/>
        <v>3244.78</v>
      </c>
      <c r="Z60" s="49">
        <f t="shared" si="6"/>
        <v>2527.6799999999998</v>
      </c>
      <c r="AA60" s="49">
        <f t="shared" si="7"/>
        <v>101.11</v>
      </c>
    </row>
    <row r="61" spans="1:27" ht="27.2" x14ac:dyDescent="0.25">
      <c r="A61" s="40">
        <v>60</v>
      </c>
      <c r="B61" s="36" t="s">
        <v>473</v>
      </c>
      <c r="C61" s="37" t="s">
        <v>161</v>
      </c>
      <c r="D61" s="38" t="s">
        <v>399</v>
      </c>
      <c r="E61" s="7">
        <v>2000087904</v>
      </c>
      <c r="F61" s="70">
        <v>175</v>
      </c>
      <c r="G61" s="38" t="s">
        <v>123</v>
      </c>
      <c r="H61" s="69">
        <v>45161</v>
      </c>
      <c r="I61" s="43"/>
      <c r="J61" s="43"/>
      <c r="K61" s="72">
        <v>1363.25</v>
      </c>
      <c r="L61" s="44"/>
      <c r="M61" s="40">
        <f t="shared" si="0"/>
        <v>8.25</v>
      </c>
      <c r="N61" s="40">
        <v>5</v>
      </c>
      <c r="O61" s="45">
        <f t="shared" si="8"/>
        <v>1.29</v>
      </c>
      <c r="P61" s="46">
        <f t="shared" si="1"/>
        <v>0.221</v>
      </c>
      <c r="Q61" s="46">
        <v>0</v>
      </c>
      <c r="R61" s="46">
        <f t="shared" si="2"/>
        <v>0.221</v>
      </c>
      <c r="S61" s="47">
        <f t="shared" si="3"/>
        <v>0.85299999999999998</v>
      </c>
      <c r="T61" s="40" t="s">
        <v>124</v>
      </c>
      <c r="U61" s="72">
        <v>1363.25</v>
      </c>
      <c r="V61" s="69">
        <v>45161</v>
      </c>
      <c r="W61" s="48">
        <v>1.1013999999999999</v>
      </c>
      <c r="X61" s="49">
        <f t="shared" si="4"/>
        <v>1501.48</v>
      </c>
      <c r="Y61" s="49">
        <f t="shared" si="5"/>
        <v>1280.76</v>
      </c>
      <c r="Z61" s="49">
        <f t="shared" si="6"/>
        <v>997.71</v>
      </c>
      <c r="AA61" s="49">
        <f t="shared" si="7"/>
        <v>5.7</v>
      </c>
    </row>
    <row r="62" spans="1:27" ht="27.2" x14ac:dyDescent="0.25">
      <c r="A62" s="40">
        <v>61</v>
      </c>
      <c r="B62" s="36" t="s">
        <v>473</v>
      </c>
      <c r="C62" s="37" t="s">
        <v>162</v>
      </c>
      <c r="D62" s="38" t="s">
        <v>400</v>
      </c>
      <c r="E62" s="7">
        <v>2000087899</v>
      </c>
      <c r="F62" s="70">
        <v>50</v>
      </c>
      <c r="G62" s="38" t="s">
        <v>123</v>
      </c>
      <c r="H62" s="69">
        <v>45161</v>
      </c>
      <c r="I62" s="43"/>
      <c r="J62" s="43"/>
      <c r="K62" s="72">
        <v>19946</v>
      </c>
      <c r="L62" s="44"/>
      <c r="M62" s="40">
        <f t="shared" si="0"/>
        <v>8.25</v>
      </c>
      <c r="N62" s="40">
        <v>5</v>
      </c>
      <c r="O62" s="45">
        <f t="shared" si="8"/>
        <v>1.29</v>
      </c>
      <c r="P62" s="46">
        <f t="shared" si="1"/>
        <v>0.221</v>
      </c>
      <c r="Q62" s="46">
        <v>0</v>
      </c>
      <c r="R62" s="46">
        <f t="shared" si="2"/>
        <v>0.221</v>
      </c>
      <c r="S62" s="47">
        <f t="shared" si="3"/>
        <v>0.85299999999999998</v>
      </c>
      <c r="T62" s="40" t="s">
        <v>124</v>
      </c>
      <c r="U62" s="72">
        <v>19946</v>
      </c>
      <c r="V62" s="69">
        <v>45161</v>
      </c>
      <c r="W62" s="48">
        <v>1.1013999999999999</v>
      </c>
      <c r="X62" s="49">
        <f t="shared" si="4"/>
        <v>21968.52</v>
      </c>
      <c r="Y62" s="49">
        <f t="shared" si="5"/>
        <v>18739.150000000001</v>
      </c>
      <c r="Z62" s="49">
        <f t="shared" si="6"/>
        <v>14597.8</v>
      </c>
      <c r="AA62" s="49">
        <f t="shared" si="7"/>
        <v>291.95999999999998</v>
      </c>
    </row>
    <row r="63" spans="1:27" ht="27.2" x14ac:dyDescent="0.25">
      <c r="A63" s="40">
        <v>62</v>
      </c>
      <c r="B63" s="36" t="s">
        <v>476</v>
      </c>
      <c r="C63" s="37" t="s">
        <v>163</v>
      </c>
      <c r="D63" s="38" t="s">
        <v>401</v>
      </c>
      <c r="E63" s="7">
        <v>2000088645</v>
      </c>
      <c r="F63" s="70">
        <v>1</v>
      </c>
      <c r="G63" s="38" t="s">
        <v>123</v>
      </c>
      <c r="H63" s="69">
        <v>45216</v>
      </c>
      <c r="I63" s="43"/>
      <c r="J63" s="43"/>
      <c r="K63" s="72">
        <v>4659.4799999999996</v>
      </c>
      <c r="L63" s="44"/>
      <c r="M63" s="40">
        <f t="shared" si="0"/>
        <v>8.25</v>
      </c>
      <c r="N63" s="40">
        <v>5</v>
      </c>
      <c r="O63" s="45">
        <f t="shared" si="8"/>
        <v>1.1399999999999999</v>
      </c>
      <c r="P63" s="46">
        <f t="shared" si="1"/>
        <v>0.19800000000000001</v>
      </c>
      <c r="Q63" s="46">
        <v>0</v>
      </c>
      <c r="R63" s="46">
        <f t="shared" si="2"/>
        <v>0.19800000000000001</v>
      </c>
      <c r="S63" s="47">
        <f t="shared" si="3"/>
        <v>0.85299999999999998</v>
      </c>
      <c r="T63" s="40" t="s">
        <v>124</v>
      </c>
      <c r="U63" s="72">
        <v>4659.4799999999996</v>
      </c>
      <c r="V63" s="69">
        <v>45216</v>
      </c>
      <c r="W63" s="48">
        <v>1.0498000000000001</v>
      </c>
      <c r="X63" s="49">
        <f t="shared" si="4"/>
        <v>4891.5200000000004</v>
      </c>
      <c r="Y63" s="49">
        <f t="shared" si="5"/>
        <v>4172.47</v>
      </c>
      <c r="Z63" s="49">
        <f t="shared" si="6"/>
        <v>3346.32</v>
      </c>
      <c r="AA63" s="49">
        <f t="shared" si="7"/>
        <v>3346.32</v>
      </c>
    </row>
    <row r="64" spans="1:27" ht="27.2" x14ac:dyDescent="0.25">
      <c r="A64" s="40">
        <v>63</v>
      </c>
      <c r="B64" s="36" t="s">
        <v>476</v>
      </c>
      <c r="C64" s="37" t="s">
        <v>164</v>
      </c>
      <c r="D64" s="38" t="s">
        <v>402</v>
      </c>
      <c r="E64" s="7">
        <v>3000769503</v>
      </c>
      <c r="F64" s="70">
        <v>1</v>
      </c>
      <c r="G64" s="38" t="s">
        <v>123</v>
      </c>
      <c r="H64" s="69">
        <v>42880</v>
      </c>
      <c r="I64" s="43"/>
      <c r="J64" s="43"/>
      <c r="K64" s="72">
        <v>315</v>
      </c>
      <c r="L64" s="44"/>
      <c r="M64" s="40">
        <f t="shared" si="0"/>
        <v>8.25</v>
      </c>
      <c r="N64" s="40">
        <v>5</v>
      </c>
      <c r="O64" s="45">
        <f t="shared" si="8"/>
        <v>7.53</v>
      </c>
      <c r="P64" s="46">
        <f t="shared" si="1"/>
        <v>0.76800000000000002</v>
      </c>
      <c r="Q64" s="46">
        <v>0</v>
      </c>
      <c r="R64" s="46">
        <f t="shared" si="2"/>
        <v>0.76800000000000002</v>
      </c>
      <c r="S64" s="47">
        <f t="shared" si="3"/>
        <v>0.85299999999999998</v>
      </c>
      <c r="T64" s="40" t="s">
        <v>124</v>
      </c>
      <c r="U64" s="72">
        <v>315</v>
      </c>
      <c r="V64" s="69">
        <v>42880</v>
      </c>
      <c r="W64" s="48">
        <v>1.9652000000000001</v>
      </c>
      <c r="X64" s="49">
        <f t="shared" si="4"/>
        <v>619.04</v>
      </c>
      <c r="Y64" s="49">
        <f t="shared" si="5"/>
        <v>528.04</v>
      </c>
      <c r="Z64" s="49">
        <f t="shared" si="6"/>
        <v>122.51</v>
      </c>
      <c r="AA64" s="49">
        <f t="shared" si="7"/>
        <v>122.51</v>
      </c>
    </row>
    <row r="65" spans="1:27" ht="27.2" x14ac:dyDescent="0.25">
      <c r="A65" s="40">
        <v>64</v>
      </c>
      <c r="B65" s="36" t="s">
        <v>476</v>
      </c>
      <c r="C65" s="37" t="s">
        <v>165</v>
      </c>
      <c r="D65" s="38" t="s">
        <v>403</v>
      </c>
      <c r="E65" s="7">
        <v>3000873967</v>
      </c>
      <c r="F65" s="70">
        <v>4</v>
      </c>
      <c r="G65" s="38" t="s">
        <v>123</v>
      </c>
      <c r="H65" s="69">
        <v>43292</v>
      </c>
      <c r="I65" s="43"/>
      <c r="J65" s="43"/>
      <c r="K65" s="72">
        <v>3913.52</v>
      </c>
      <c r="L65" s="44"/>
      <c r="M65" s="40">
        <f t="shared" si="0"/>
        <v>8.25</v>
      </c>
      <c r="N65" s="40">
        <v>5</v>
      </c>
      <c r="O65" s="45">
        <f t="shared" si="8"/>
        <v>6.4</v>
      </c>
      <c r="P65" s="46">
        <f t="shared" si="1"/>
        <v>0.71099999999999997</v>
      </c>
      <c r="Q65" s="46">
        <v>0</v>
      </c>
      <c r="R65" s="46">
        <f t="shared" si="2"/>
        <v>0.71099999999999997</v>
      </c>
      <c r="S65" s="47">
        <f t="shared" si="3"/>
        <v>0.85299999999999998</v>
      </c>
      <c r="T65" s="40" t="s">
        <v>124</v>
      </c>
      <c r="U65" s="72">
        <v>3913.52</v>
      </c>
      <c r="V65" s="69">
        <v>43292</v>
      </c>
      <c r="W65" s="48">
        <v>1.6880999999999999</v>
      </c>
      <c r="X65" s="49">
        <f t="shared" si="4"/>
        <v>6606.41</v>
      </c>
      <c r="Y65" s="49">
        <f t="shared" si="5"/>
        <v>5635.27</v>
      </c>
      <c r="Z65" s="49">
        <f t="shared" si="6"/>
        <v>1628.59</v>
      </c>
      <c r="AA65" s="49">
        <f t="shared" si="7"/>
        <v>407.15</v>
      </c>
    </row>
    <row r="66" spans="1:27" ht="27.2" x14ac:dyDescent="0.25">
      <c r="A66" s="40">
        <v>65</v>
      </c>
      <c r="B66" s="36" t="s">
        <v>471</v>
      </c>
      <c r="C66" s="37" t="s">
        <v>166</v>
      </c>
      <c r="D66" s="38" t="s">
        <v>404</v>
      </c>
      <c r="E66" s="7">
        <v>2000088637</v>
      </c>
      <c r="F66" s="70">
        <v>2</v>
      </c>
      <c r="G66" s="38" t="s">
        <v>123</v>
      </c>
      <c r="H66" s="69">
        <v>45216</v>
      </c>
      <c r="I66" s="43"/>
      <c r="J66" s="43"/>
      <c r="K66" s="72">
        <v>8589.74</v>
      </c>
      <c r="L66" s="44"/>
      <c r="M66" s="40">
        <f t="shared" ref="M66:M130" si="9">N66*1.65</f>
        <v>8.25</v>
      </c>
      <c r="N66" s="40">
        <v>5</v>
      </c>
      <c r="O66" s="45">
        <f t="shared" si="8"/>
        <v>1.1399999999999999</v>
      </c>
      <c r="P66" s="46">
        <f t="shared" ref="P66:P130" si="10">ROUND(1-(2.72^(-1.6*(O66/M66))),3)</f>
        <v>0.19800000000000001</v>
      </c>
      <c r="Q66" s="46">
        <v>0</v>
      </c>
      <c r="R66" s="46">
        <f t="shared" ref="R66:R130" si="11">ROUND(1-(1-P66)*(1-Q66),4)</f>
        <v>0.19800000000000001</v>
      </c>
      <c r="S66" s="47">
        <f t="shared" ref="S66:S132" si="12">(100-14.7)/100</f>
        <v>0.85299999999999998</v>
      </c>
      <c r="T66" s="40" t="s">
        <v>124</v>
      </c>
      <c r="U66" s="72">
        <v>8589.74</v>
      </c>
      <c r="V66" s="69">
        <v>45216</v>
      </c>
      <c r="W66" s="48">
        <v>1.0498000000000001</v>
      </c>
      <c r="X66" s="49">
        <f t="shared" ref="X66:X130" si="13">ROUND(U66*W66,2)</f>
        <v>9017.51</v>
      </c>
      <c r="Y66" s="49">
        <f t="shared" ref="Y66:Y130" si="14">ROUND(X66*S66,2)</f>
        <v>7691.94</v>
      </c>
      <c r="Z66" s="49">
        <f t="shared" ref="Z66:Z130" si="15">ROUND(X66*S66*(1-R66),2)</f>
        <v>6168.93</v>
      </c>
      <c r="AA66" s="49">
        <f t="shared" ref="AA66:AA130" si="16">ROUND(Z66/F66,2)</f>
        <v>3084.47</v>
      </c>
    </row>
    <row r="67" spans="1:27" ht="27.2" x14ac:dyDescent="0.25">
      <c r="A67" s="40">
        <v>66</v>
      </c>
      <c r="B67" s="36" t="s">
        <v>471</v>
      </c>
      <c r="C67" s="37" t="s">
        <v>166</v>
      </c>
      <c r="D67" s="38" t="s">
        <v>404</v>
      </c>
      <c r="E67" s="7">
        <v>2000088637</v>
      </c>
      <c r="F67" s="70">
        <v>2</v>
      </c>
      <c r="G67" s="38" t="s">
        <v>123</v>
      </c>
      <c r="H67" s="69">
        <v>45216</v>
      </c>
      <c r="I67" s="43"/>
      <c r="J67" s="43"/>
      <c r="K67" s="72">
        <v>8589.74</v>
      </c>
      <c r="L67" s="44"/>
      <c r="M67" s="40">
        <f t="shared" si="9"/>
        <v>8.25</v>
      </c>
      <c r="N67" s="40">
        <v>5</v>
      </c>
      <c r="O67" s="45">
        <f t="shared" ref="O67:O131" si="17">ROUND(YEARFRAC(H67,"06.12.24"),2)</f>
        <v>1.1399999999999999</v>
      </c>
      <c r="P67" s="46">
        <f t="shared" si="10"/>
        <v>0.19800000000000001</v>
      </c>
      <c r="Q67" s="46">
        <v>0</v>
      </c>
      <c r="R67" s="46">
        <f t="shared" si="11"/>
        <v>0.19800000000000001</v>
      </c>
      <c r="S67" s="47">
        <f t="shared" si="12"/>
        <v>0.85299999999999998</v>
      </c>
      <c r="T67" s="40" t="s">
        <v>124</v>
      </c>
      <c r="U67" s="72">
        <v>8589.74</v>
      </c>
      <c r="V67" s="69">
        <v>45216</v>
      </c>
      <c r="W67" s="48">
        <v>1.0498000000000001</v>
      </c>
      <c r="X67" s="49">
        <f t="shared" si="13"/>
        <v>9017.51</v>
      </c>
      <c r="Y67" s="49">
        <f t="shared" si="14"/>
        <v>7691.94</v>
      </c>
      <c r="Z67" s="49">
        <f t="shared" si="15"/>
        <v>6168.93</v>
      </c>
      <c r="AA67" s="49">
        <f t="shared" si="16"/>
        <v>3084.47</v>
      </c>
    </row>
    <row r="68" spans="1:27" ht="27.2" x14ac:dyDescent="0.25">
      <c r="A68" s="40">
        <v>67</v>
      </c>
      <c r="B68" s="36" t="s">
        <v>477</v>
      </c>
      <c r="C68" s="37" t="s">
        <v>167</v>
      </c>
      <c r="D68" s="38" t="s">
        <v>405</v>
      </c>
      <c r="E68" s="7">
        <v>3001127371</v>
      </c>
      <c r="F68" s="70">
        <v>0.2</v>
      </c>
      <c r="G68" s="38" t="s">
        <v>13</v>
      </c>
      <c r="H68" s="69">
        <v>44531</v>
      </c>
      <c r="I68" s="43"/>
      <c r="J68" s="43"/>
      <c r="K68" s="72">
        <v>78058.509999999995</v>
      </c>
      <c r="L68" s="44"/>
      <c r="M68" s="40">
        <f t="shared" si="9"/>
        <v>8.25</v>
      </c>
      <c r="N68" s="40">
        <v>5</v>
      </c>
      <c r="O68" s="45">
        <f t="shared" si="17"/>
        <v>3.01</v>
      </c>
      <c r="P68" s="46">
        <f t="shared" si="10"/>
        <v>0.442</v>
      </c>
      <c r="Q68" s="46">
        <v>0</v>
      </c>
      <c r="R68" s="46">
        <f t="shared" si="11"/>
        <v>0.442</v>
      </c>
      <c r="S68" s="47">
        <f t="shared" si="12"/>
        <v>0.85299999999999998</v>
      </c>
      <c r="T68" s="40" t="s">
        <v>124</v>
      </c>
      <c r="U68" s="72">
        <v>78058.509999999995</v>
      </c>
      <c r="V68" s="69">
        <v>44531</v>
      </c>
      <c r="W68" s="48">
        <v>1.2292000000000001</v>
      </c>
      <c r="X68" s="49">
        <f t="shared" si="13"/>
        <v>95949.52</v>
      </c>
      <c r="Y68" s="49">
        <f t="shared" si="14"/>
        <v>81844.94</v>
      </c>
      <c r="Z68" s="49">
        <f t="shared" si="15"/>
        <v>45669.48</v>
      </c>
      <c r="AA68" s="49">
        <f t="shared" si="16"/>
        <v>228347.4</v>
      </c>
    </row>
    <row r="69" spans="1:27" ht="27.2" x14ac:dyDescent="0.25">
      <c r="A69" s="40">
        <v>68</v>
      </c>
      <c r="B69" s="36" t="s">
        <v>478</v>
      </c>
      <c r="C69" s="37" t="s">
        <v>168</v>
      </c>
      <c r="D69" s="38" t="s">
        <v>406</v>
      </c>
      <c r="E69" s="7">
        <v>3000716303</v>
      </c>
      <c r="F69" s="70">
        <v>1.7999999999999999E-2</v>
      </c>
      <c r="G69" s="38" t="s">
        <v>13</v>
      </c>
      <c r="H69" s="69">
        <v>42614</v>
      </c>
      <c r="I69" s="43"/>
      <c r="J69" s="43"/>
      <c r="K69" s="72">
        <v>1148.6500199999998</v>
      </c>
      <c r="L69" s="44"/>
      <c r="M69" s="40">
        <f t="shared" si="9"/>
        <v>8.25</v>
      </c>
      <c r="N69" s="40">
        <v>5</v>
      </c>
      <c r="O69" s="45">
        <f t="shared" si="17"/>
        <v>8.26</v>
      </c>
      <c r="P69" s="46">
        <f t="shared" si="10"/>
        <v>0.79900000000000004</v>
      </c>
      <c r="Q69" s="46">
        <v>0</v>
      </c>
      <c r="R69" s="46">
        <f t="shared" si="11"/>
        <v>0.79900000000000004</v>
      </c>
      <c r="S69" s="47">
        <f t="shared" si="12"/>
        <v>0.85299999999999998</v>
      </c>
      <c r="T69" s="40" t="s">
        <v>124</v>
      </c>
      <c r="U69" s="72">
        <v>1148.6500199999998</v>
      </c>
      <c r="V69" s="69">
        <v>42614</v>
      </c>
      <c r="W69" s="48">
        <v>2.0356999999999998</v>
      </c>
      <c r="X69" s="49">
        <f t="shared" si="13"/>
        <v>2338.31</v>
      </c>
      <c r="Y69" s="49">
        <f t="shared" si="14"/>
        <v>1994.58</v>
      </c>
      <c r="Z69" s="49">
        <f t="shared" si="15"/>
        <v>400.91</v>
      </c>
      <c r="AA69" s="49">
        <f t="shared" si="16"/>
        <v>22272.78</v>
      </c>
    </row>
    <row r="70" spans="1:27" ht="27.2" x14ac:dyDescent="0.25">
      <c r="A70" s="40">
        <v>69</v>
      </c>
      <c r="B70" s="36" t="s">
        <v>478</v>
      </c>
      <c r="C70" s="37" t="s">
        <v>169</v>
      </c>
      <c r="D70" s="38" t="s">
        <v>407</v>
      </c>
      <c r="E70" s="7">
        <v>3000484054</v>
      </c>
      <c r="F70" s="70">
        <v>0.02</v>
      </c>
      <c r="G70" s="38" t="s">
        <v>13</v>
      </c>
      <c r="H70" s="69">
        <v>41386</v>
      </c>
      <c r="I70" s="43"/>
      <c r="J70" s="43"/>
      <c r="K70" s="72">
        <v>766</v>
      </c>
      <c r="L70" s="44"/>
      <c r="M70" s="40">
        <f t="shared" si="9"/>
        <v>8.25</v>
      </c>
      <c r="N70" s="40">
        <v>5</v>
      </c>
      <c r="O70" s="45">
        <f t="shared" si="17"/>
        <v>11.62</v>
      </c>
      <c r="P70" s="46">
        <f t="shared" si="10"/>
        <v>0.89500000000000002</v>
      </c>
      <c r="Q70" s="46">
        <v>0</v>
      </c>
      <c r="R70" s="46">
        <f t="shared" si="11"/>
        <v>0.89500000000000002</v>
      </c>
      <c r="S70" s="47">
        <f t="shared" si="12"/>
        <v>0.85299999999999998</v>
      </c>
      <c r="T70" s="40" t="s">
        <v>124</v>
      </c>
      <c r="U70" s="72">
        <v>766</v>
      </c>
      <c r="V70" s="69">
        <v>41386</v>
      </c>
      <c r="W70" s="48">
        <v>2.5497000000000001</v>
      </c>
      <c r="X70" s="49">
        <f t="shared" si="13"/>
        <v>1953.07</v>
      </c>
      <c r="Y70" s="49">
        <f t="shared" si="14"/>
        <v>1665.97</v>
      </c>
      <c r="Z70" s="49">
        <f t="shared" si="15"/>
        <v>174.93</v>
      </c>
      <c r="AA70" s="49">
        <f t="shared" si="16"/>
        <v>8746.5</v>
      </c>
    </row>
    <row r="71" spans="1:27" ht="27.2" x14ac:dyDescent="0.25">
      <c r="A71" s="40">
        <v>70</v>
      </c>
      <c r="B71" s="36" t="s">
        <v>478</v>
      </c>
      <c r="C71" s="37" t="s">
        <v>170</v>
      </c>
      <c r="D71" s="38" t="s">
        <v>408</v>
      </c>
      <c r="E71" s="7">
        <v>2000426364</v>
      </c>
      <c r="F71" s="70">
        <v>0.52500000000000002</v>
      </c>
      <c r="G71" s="38" t="s">
        <v>13</v>
      </c>
      <c r="H71" s="69">
        <v>41096</v>
      </c>
      <c r="I71" s="43"/>
      <c r="J71" s="43"/>
      <c r="K71" s="72">
        <v>104555.06775000002</v>
      </c>
      <c r="L71" s="44"/>
      <c r="M71" s="40">
        <f t="shared" si="9"/>
        <v>8.25</v>
      </c>
      <c r="N71" s="40">
        <v>5</v>
      </c>
      <c r="O71" s="45">
        <f t="shared" si="17"/>
        <v>12.42</v>
      </c>
      <c r="P71" s="46">
        <f t="shared" si="10"/>
        <v>0.91</v>
      </c>
      <c r="Q71" s="46">
        <v>0</v>
      </c>
      <c r="R71" s="46">
        <f t="shared" si="11"/>
        <v>0.91</v>
      </c>
      <c r="S71" s="47">
        <f t="shared" si="12"/>
        <v>0.85299999999999998</v>
      </c>
      <c r="T71" s="40" t="s">
        <v>124</v>
      </c>
      <c r="U71" s="72">
        <v>104555.06775000002</v>
      </c>
      <c r="V71" s="69">
        <v>41096</v>
      </c>
      <c r="W71" s="48">
        <v>2.5497000000000001</v>
      </c>
      <c r="X71" s="49">
        <f t="shared" si="13"/>
        <v>266584.06</v>
      </c>
      <c r="Y71" s="49">
        <f t="shared" si="14"/>
        <v>227396.2</v>
      </c>
      <c r="Z71" s="49">
        <f t="shared" si="15"/>
        <v>20465.66</v>
      </c>
      <c r="AA71" s="49">
        <f t="shared" si="16"/>
        <v>38982.21</v>
      </c>
    </row>
    <row r="72" spans="1:27" ht="27.2" x14ac:dyDescent="0.25">
      <c r="A72" s="40">
        <v>71</v>
      </c>
      <c r="B72" s="36" t="s">
        <v>478</v>
      </c>
      <c r="C72" s="37" t="s">
        <v>170</v>
      </c>
      <c r="D72" s="38" t="s">
        <v>408</v>
      </c>
      <c r="E72" s="7">
        <v>2000514831</v>
      </c>
      <c r="F72" s="70">
        <v>1.18</v>
      </c>
      <c r="G72" s="38" t="s">
        <v>13</v>
      </c>
      <c r="H72" s="69">
        <v>41548</v>
      </c>
      <c r="I72" s="43"/>
      <c r="J72" s="43"/>
      <c r="K72" s="72">
        <v>381128.15279999998</v>
      </c>
      <c r="L72" s="44"/>
      <c r="M72" s="40">
        <f t="shared" si="9"/>
        <v>8.25</v>
      </c>
      <c r="N72" s="40">
        <v>5</v>
      </c>
      <c r="O72" s="45">
        <f t="shared" si="17"/>
        <v>11.18</v>
      </c>
      <c r="P72" s="46">
        <f t="shared" si="10"/>
        <v>0.88600000000000001</v>
      </c>
      <c r="Q72" s="46">
        <v>0</v>
      </c>
      <c r="R72" s="46">
        <f t="shared" si="11"/>
        <v>0.88600000000000001</v>
      </c>
      <c r="S72" s="47">
        <f t="shared" si="12"/>
        <v>0.85299999999999998</v>
      </c>
      <c r="T72" s="40" t="s">
        <v>124</v>
      </c>
      <c r="U72" s="72">
        <v>381128.15279999998</v>
      </c>
      <c r="V72" s="69">
        <v>41548</v>
      </c>
      <c r="W72" s="84">
        <v>2.5497000000000001</v>
      </c>
      <c r="X72" s="49">
        <f t="shared" si="13"/>
        <v>971762.45</v>
      </c>
      <c r="Y72" s="49">
        <f t="shared" si="14"/>
        <v>828913.37</v>
      </c>
      <c r="Z72" s="49">
        <f t="shared" si="15"/>
        <v>94496.12</v>
      </c>
      <c r="AA72" s="49">
        <f t="shared" si="16"/>
        <v>80081.460000000006</v>
      </c>
    </row>
    <row r="73" spans="1:27" ht="27.2" x14ac:dyDescent="0.25">
      <c r="A73" s="40">
        <v>72</v>
      </c>
      <c r="B73" s="36" t="s">
        <v>478</v>
      </c>
      <c r="C73" s="37" t="s">
        <v>170</v>
      </c>
      <c r="D73" s="38" t="s">
        <v>408</v>
      </c>
      <c r="E73" s="7">
        <v>2000555479</v>
      </c>
      <c r="F73" s="70">
        <v>8.3960000000000008</v>
      </c>
      <c r="G73" s="38" t="s">
        <v>13</v>
      </c>
      <c r="H73" s="69">
        <v>41730</v>
      </c>
      <c r="I73" s="43"/>
      <c r="J73" s="43"/>
      <c r="K73" s="72">
        <v>1969502.36292</v>
      </c>
      <c r="L73" s="44"/>
      <c r="M73" s="40">
        <f t="shared" si="9"/>
        <v>8.25</v>
      </c>
      <c r="N73" s="40">
        <v>5</v>
      </c>
      <c r="O73" s="45">
        <f t="shared" si="17"/>
        <v>10.68</v>
      </c>
      <c r="P73" s="46">
        <f t="shared" si="10"/>
        <v>0.874</v>
      </c>
      <c r="Q73" s="46">
        <v>0</v>
      </c>
      <c r="R73" s="46">
        <f t="shared" si="11"/>
        <v>0.874</v>
      </c>
      <c r="S73" s="47">
        <f t="shared" si="12"/>
        <v>0.85299999999999998</v>
      </c>
      <c r="T73" s="40" t="s">
        <v>124</v>
      </c>
      <c r="U73" s="72">
        <v>1969502.36292</v>
      </c>
      <c r="V73" s="69">
        <v>41730</v>
      </c>
      <c r="W73" s="48">
        <v>2.4824000000000002</v>
      </c>
      <c r="X73" s="49">
        <f t="shared" si="13"/>
        <v>4889092.67</v>
      </c>
      <c r="Y73" s="49">
        <f t="shared" si="14"/>
        <v>4170396.05</v>
      </c>
      <c r="Z73" s="49">
        <f t="shared" si="15"/>
        <v>525469.9</v>
      </c>
      <c r="AA73" s="49">
        <f t="shared" si="16"/>
        <v>62585.74</v>
      </c>
    </row>
    <row r="74" spans="1:27" ht="27.2" x14ac:dyDescent="0.25">
      <c r="A74" s="40">
        <v>73</v>
      </c>
      <c r="B74" s="36" t="s">
        <v>478</v>
      </c>
      <c r="C74" s="37" t="s">
        <v>171</v>
      </c>
      <c r="D74" s="38" t="s">
        <v>409</v>
      </c>
      <c r="E74" s="7">
        <v>3000716300</v>
      </c>
      <c r="F74" s="70">
        <v>1.4999999999999999E-2</v>
      </c>
      <c r="G74" s="38" t="s">
        <v>13</v>
      </c>
      <c r="H74" s="69">
        <v>42614</v>
      </c>
      <c r="I74" s="43"/>
      <c r="J74" s="43"/>
      <c r="K74" s="72">
        <v>699.15</v>
      </c>
      <c r="L74" s="44"/>
      <c r="M74" s="40">
        <f t="shared" si="9"/>
        <v>8.25</v>
      </c>
      <c r="N74" s="40">
        <v>5</v>
      </c>
      <c r="O74" s="45">
        <f t="shared" si="17"/>
        <v>8.26</v>
      </c>
      <c r="P74" s="46">
        <f t="shared" si="10"/>
        <v>0.79900000000000004</v>
      </c>
      <c r="Q74" s="46">
        <v>0</v>
      </c>
      <c r="R74" s="46">
        <f t="shared" si="11"/>
        <v>0.79900000000000004</v>
      </c>
      <c r="S74" s="47">
        <f t="shared" si="12"/>
        <v>0.85299999999999998</v>
      </c>
      <c r="T74" s="40" t="s">
        <v>124</v>
      </c>
      <c r="U74" s="72">
        <v>699.15</v>
      </c>
      <c r="V74" s="69">
        <v>42614</v>
      </c>
      <c r="W74" s="48">
        <v>2.0356999999999998</v>
      </c>
      <c r="X74" s="49">
        <f t="shared" si="13"/>
        <v>1423.26</v>
      </c>
      <c r="Y74" s="49">
        <f t="shared" si="14"/>
        <v>1214.04</v>
      </c>
      <c r="Z74" s="49">
        <f t="shared" si="15"/>
        <v>244.02</v>
      </c>
      <c r="AA74" s="49">
        <f t="shared" si="16"/>
        <v>16268</v>
      </c>
    </row>
    <row r="75" spans="1:27" ht="27.2" x14ac:dyDescent="0.25">
      <c r="A75" s="40">
        <v>74</v>
      </c>
      <c r="B75" s="36" t="s">
        <v>478</v>
      </c>
      <c r="C75" s="37" t="s">
        <v>172</v>
      </c>
      <c r="D75" s="38" t="s">
        <v>410</v>
      </c>
      <c r="E75" s="7">
        <v>3000722590</v>
      </c>
      <c r="F75" s="70">
        <v>0.39900000000000002</v>
      </c>
      <c r="G75" s="38" t="s">
        <v>13</v>
      </c>
      <c r="H75" s="69">
        <v>42660</v>
      </c>
      <c r="I75" s="43"/>
      <c r="J75" s="43"/>
      <c r="K75" s="72">
        <v>14539.831320000001</v>
      </c>
      <c r="L75" s="44"/>
      <c r="M75" s="40">
        <f t="shared" si="9"/>
        <v>8.25</v>
      </c>
      <c r="N75" s="40">
        <v>5</v>
      </c>
      <c r="O75" s="45">
        <f t="shared" si="17"/>
        <v>8.14</v>
      </c>
      <c r="P75" s="46">
        <f t="shared" si="10"/>
        <v>0.79400000000000004</v>
      </c>
      <c r="Q75" s="46">
        <v>0</v>
      </c>
      <c r="R75" s="46">
        <f t="shared" si="11"/>
        <v>0.79400000000000004</v>
      </c>
      <c r="S75" s="47">
        <f t="shared" si="12"/>
        <v>0.85299999999999998</v>
      </c>
      <c r="T75" s="40" t="s">
        <v>124</v>
      </c>
      <c r="U75" s="72">
        <v>14539.831320000001</v>
      </c>
      <c r="V75" s="69">
        <v>42660</v>
      </c>
      <c r="W75" s="48">
        <v>2.0276000000000001</v>
      </c>
      <c r="X75" s="49">
        <f t="shared" si="13"/>
        <v>29480.959999999999</v>
      </c>
      <c r="Y75" s="49">
        <f t="shared" si="14"/>
        <v>25147.26</v>
      </c>
      <c r="Z75" s="49">
        <f t="shared" si="15"/>
        <v>5180.34</v>
      </c>
      <c r="AA75" s="49">
        <f t="shared" si="16"/>
        <v>12983.31</v>
      </c>
    </row>
    <row r="76" spans="1:27" ht="27.2" x14ac:dyDescent="0.25">
      <c r="A76" s="40">
        <v>75</v>
      </c>
      <c r="B76" s="36" t="s">
        <v>476</v>
      </c>
      <c r="C76" s="37" t="s">
        <v>173</v>
      </c>
      <c r="D76" s="38" t="s">
        <v>411</v>
      </c>
      <c r="E76" s="7">
        <v>3000780615</v>
      </c>
      <c r="F76" s="70">
        <v>1</v>
      </c>
      <c r="G76" s="38" t="s">
        <v>123</v>
      </c>
      <c r="H76" s="69">
        <v>42926</v>
      </c>
      <c r="I76" s="43"/>
      <c r="J76" s="43"/>
      <c r="K76" s="72">
        <v>5035.8</v>
      </c>
      <c r="L76" s="44"/>
      <c r="M76" s="40">
        <f t="shared" si="9"/>
        <v>8.25</v>
      </c>
      <c r="N76" s="40">
        <v>5</v>
      </c>
      <c r="O76" s="45">
        <f t="shared" si="17"/>
        <v>7.41</v>
      </c>
      <c r="P76" s="46">
        <f t="shared" si="10"/>
        <v>0.76300000000000001</v>
      </c>
      <c r="Q76" s="46">
        <v>0</v>
      </c>
      <c r="R76" s="46">
        <f t="shared" si="11"/>
        <v>0.76300000000000001</v>
      </c>
      <c r="S76" s="47">
        <f t="shared" si="12"/>
        <v>0.85299999999999998</v>
      </c>
      <c r="T76" s="40" t="s">
        <v>124</v>
      </c>
      <c r="U76" s="72">
        <v>5035.8</v>
      </c>
      <c r="V76" s="69">
        <v>42926</v>
      </c>
      <c r="W76" s="48">
        <v>1.9810000000000001</v>
      </c>
      <c r="X76" s="49">
        <f t="shared" si="13"/>
        <v>9975.92</v>
      </c>
      <c r="Y76" s="49">
        <f t="shared" si="14"/>
        <v>8509.4599999999991</v>
      </c>
      <c r="Z76" s="49">
        <f t="shared" si="15"/>
        <v>2016.74</v>
      </c>
      <c r="AA76" s="49">
        <f t="shared" si="16"/>
        <v>2016.74</v>
      </c>
    </row>
    <row r="77" spans="1:27" ht="27.2" x14ac:dyDescent="0.25">
      <c r="A77" s="40">
        <v>76</v>
      </c>
      <c r="B77" s="36" t="s">
        <v>478</v>
      </c>
      <c r="C77" s="37" t="s">
        <v>174</v>
      </c>
      <c r="D77" s="38" t="s">
        <v>412</v>
      </c>
      <c r="E77" s="7">
        <v>3000967162</v>
      </c>
      <c r="F77" s="70">
        <v>2E-3</v>
      </c>
      <c r="G77" s="38" t="s">
        <v>13</v>
      </c>
      <c r="H77" s="69">
        <v>43683</v>
      </c>
      <c r="I77" s="43"/>
      <c r="J77" s="43"/>
      <c r="K77" s="72">
        <v>391.33</v>
      </c>
      <c r="L77" s="44"/>
      <c r="M77" s="40">
        <f t="shared" si="9"/>
        <v>8.25</v>
      </c>
      <c r="N77" s="40">
        <v>5</v>
      </c>
      <c r="O77" s="45">
        <f t="shared" si="17"/>
        <v>5.33</v>
      </c>
      <c r="P77" s="46">
        <f t="shared" si="10"/>
        <v>0.64500000000000002</v>
      </c>
      <c r="Q77" s="46">
        <v>0</v>
      </c>
      <c r="R77" s="46">
        <f t="shared" si="11"/>
        <v>0.64500000000000002</v>
      </c>
      <c r="S77" s="47">
        <f t="shared" si="12"/>
        <v>0.85299999999999998</v>
      </c>
      <c r="T77" s="40" t="s">
        <v>124</v>
      </c>
      <c r="U77" s="72">
        <v>391.33</v>
      </c>
      <c r="V77" s="69">
        <v>43683</v>
      </c>
      <c r="W77" s="48">
        <v>1.6999</v>
      </c>
      <c r="X77" s="49">
        <f t="shared" si="13"/>
        <v>665.22</v>
      </c>
      <c r="Y77" s="49">
        <f t="shared" si="14"/>
        <v>567.42999999999995</v>
      </c>
      <c r="Z77" s="49">
        <f t="shared" si="15"/>
        <v>201.44</v>
      </c>
      <c r="AA77" s="49">
        <f t="shared" si="16"/>
        <v>100720</v>
      </c>
    </row>
    <row r="78" spans="1:27" ht="27.2" x14ac:dyDescent="0.25">
      <c r="A78" s="40">
        <v>77</v>
      </c>
      <c r="B78" s="36" t="s">
        <v>471</v>
      </c>
      <c r="C78" s="37" t="s">
        <v>175</v>
      </c>
      <c r="D78" s="38" t="s">
        <v>413</v>
      </c>
      <c r="E78" s="7">
        <v>2000088643</v>
      </c>
      <c r="F78" s="70">
        <v>1</v>
      </c>
      <c r="G78" s="38" t="s">
        <v>176</v>
      </c>
      <c r="H78" s="69">
        <v>45216</v>
      </c>
      <c r="I78" s="43"/>
      <c r="J78" s="43"/>
      <c r="K78" s="72">
        <v>27179</v>
      </c>
      <c r="L78" s="44"/>
      <c r="M78" s="40">
        <f t="shared" si="9"/>
        <v>8.25</v>
      </c>
      <c r="N78" s="40">
        <v>5</v>
      </c>
      <c r="O78" s="45">
        <f t="shared" si="17"/>
        <v>1.1399999999999999</v>
      </c>
      <c r="P78" s="46">
        <f t="shared" si="10"/>
        <v>0.19800000000000001</v>
      </c>
      <c r="Q78" s="46">
        <v>0</v>
      </c>
      <c r="R78" s="46">
        <f t="shared" si="11"/>
        <v>0.19800000000000001</v>
      </c>
      <c r="S78" s="47">
        <f t="shared" si="12"/>
        <v>0.85299999999999998</v>
      </c>
      <c r="T78" s="40" t="s">
        <v>124</v>
      </c>
      <c r="U78" s="72">
        <v>27179</v>
      </c>
      <c r="V78" s="69">
        <v>45216</v>
      </c>
      <c r="W78" s="48">
        <v>1.0498000000000001</v>
      </c>
      <c r="X78" s="49">
        <f t="shared" si="13"/>
        <v>28532.51</v>
      </c>
      <c r="Y78" s="49">
        <f t="shared" si="14"/>
        <v>24338.23</v>
      </c>
      <c r="Z78" s="49">
        <f t="shared" si="15"/>
        <v>19519.259999999998</v>
      </c>
      <c r="AA78" s="49">
        <f t="shared" si="16"/>
        <v>19519.259999999998</v>
      </c>
    </row>
    <row r="79" spans="1:27" ht="27.2" x14ac:dyDescent="0.25">
      <c r="A79" s="40">
        <v>78</v>
      </c>
      <c r="B79" s="36" t="s">
        <v>471</v>
      </c>
      <c r="C79" s="37" t="s">
        <v>177</v>
      </c>
      <c r="D79" s="38" t="s">
        <v>414</v>
      </c>
      <c r="E79" s="7">
        <v>3000578171</v>
      </c>
      <c r="F79" s="70">
        <v>2</v>
      </c>
      <c r="G79" s="38" t="s">
        <v>123</v>
      </c>
      <c r="H79" s="69">
        <v>41885</v>
      </c>
      <c r="I79" s="43"/>
      <c r="J79" s="43"/>
      <c r="K79" s="72">
        <v>37288.14</v>
      </c>
      <c r="L79" s="44"/>
      <c r="M79" s="40">
        <f t="shared" si="9"/>
        <v>8.25</v>
      </c>
      <c r="N79" s="40">
        <v>5</v>
      </c>
      <c r="O79" s="45">
        <f t="shared" si="17"/>
        <v>10.26</v>
      </c>
      <c r="P79" s="46">
        <f t="shared" si="10"/>
        <v>0.86299999999999999</v>
      </c>
      <c r="Q79" s="46">
        <v>0</v>
      </c>
      <c r="R79" s="46">
        <f t="shared" si="11"/>
        <v>0.86299999999999999</v>
      </c>
      <c r="S79" s="47">
        <f t="shared" si="12"/>
        <v>0.85299999999999998</v>
      </c>
      <c r="T79" s="40" t="s">
        <v>124</v>
      </c>
      <c r="U79" s="72">
        <v>37288.14</v>
      </c>
      <c r="V79" s="69">
        <v>41885</v>
      </c>
      <c r="W79" s="48">
        <v>2.4312999999999998</v>
      </c>
      <c r="X79" s="49">
        <f t="shared" si="13"/>
        <v>90658.65</v>
      </c>
      <c r="Y79" s="49">
        <f t="shared" si="14"/>
        <v>77331.83</v>
      </c>
      <c r="Z79" s="49">
        <f t="shared" si="15"/>
        <v>10594.46</v>
      </c>
      <c r="AA79" s="49">
        <f t="shared" si="16"/>
        <v>5297.23</v>
      </c>
    </row>
    <row r="80" spans="1:27" ht="27.2" x14ac:dyDescent="0.25">
      <c r="A80" s="40">
        <v>79</v>
      </c>
      <c r="B80" s="36" t="s">
        <v>471</v>
      </c>
      <c r="C80" s="37" t="s">
        <v>178</v>
      </c>
      <c r="D80" s="38" t="s">
        <v>415</v>
      </c>
      <c r="E80" s="7">
        <v>2001172708</v>
      </c>
      <c r="F80" s="70">
        <v>20</v>
      </c>
      <c r="G80" s="38" t="s">
        <v>123</v>
      </c>
      <c r="H80" s="69">
        <v>45071</v>
      </c>
      <c r="I80" s="43"/>
      <c r="J80" s="43"/>
      <c r="K80" s="72">
        <v>46622.600000000006</v>
      </c>
      <c r="L80" s="44"/>
      <c r="M80" s="40">
        <f t="shared" si="9"/>
        <v>8.25</v>
      </c>
      <c r="N80" s="40">
        <v>5</v>
      </c>
      <c r="O80" s="45">
        <f t="shared" si="17"/>
        <v>1.53</v>
      </c>
      <c r="P80" s="46">
        <f t="shared" si="10"/>
        <v>0.25700000000000001</v>
      </c>
      <c r="Q80" s="46">
        <v>0</v>
      </c>
      <c r="R80" s="46">
        <f t="shared" si="11"/>
        <v>0.25700000000000001</v>
      </c>
      <c r="S80" s="47">
        <f t="shared" si="12"/>
        <v>0.85299999999999998</v>
      </c>
      <c r="T80" s="40" t="s">
        <v>124</v>
      </c>
      <c r="U80" s="72">
        <v>46622.600000000006</v>
      </c>
      <c r="V80" s="69">
        <v>45071</v>
      </c>
      <c r="W80" s="48">
        <v>1.1654</v>
      </c>
      <c r="X80" s="49">
        <f t="shared" si="13"/>
        <v>54333.98</v>
      </c>
      <c r="Y80" s="49">
        <f t="shared" si="14"/>
        <v>46346.879999999997</v>
      </c>
      <c r="Z80" s="49">
        <f t="shared" si="15"/>
        <v>34435.74</v>
      </c>
      <c r="AA80" s="49">
        <f t="shared" si="16"/>
        <v>1721.79</v>
      </c>
    </row>
    <row r="81" spans="1:27" ht="27.2" x14ac:dyDescent="0.25">
      <c r="A81" s="40">
        <v>80</v>
      </c>
      <c r="B81" s="36" t="s">
        <v>471</v>
      </c>
      <c r="C81" s="37" t="s">
        <v>179</v>
      </c>
      <c r="D81" s="38" t="s">
        <v>416</v>
      </c>
      <c r="E81" s="7">
        <v>3000049070</v>
      </c>
      <c r="F81" s="70">
        <v>11</v>
      </c>
      <c r="G81" s="38" t="s">
        <v>123</v>
      </c>
      <c r="H81" s="69">
        <v>45216</v>
      </c>
      <c r="I81" s="43"/>
      <c r="J81" s="43"/>
      <c r="K81" s="72">
        <v>471.24</v>
      </c>
      <c r="L81" s="44"/>
      <c r="M81" s="40">
        <f t="shared" si="9"/>
        <v>8.25</v>
      </c>
      <c r="N81" s="40">
        <v>5</v>
      </c>
      <c r="O81" s="45">
        <f t="shared" si="17"/>
        <v>1.1399999999999999</v>
      </c>
      <c r="P81" s="46">
        <f t="shared" si="10"/>
        <v>0.19800000000000001</v>
      </c>
      <c r="Q81" s="46">
        <v>0</v>
      </c>
      <c r="R81" s="46">
        <f t="shared" si="11"/>
        <v>0.19800000000000001</v>
      </c>
      <c r="S81" s="47">
        <f t="shared" si="12"/>
        <v>0.85299999999999998</v>
      </c>
      <c r="T81" s="40" t="s">
        <v>124</v>
      </c>
      <c r="U81" s="72">
        <v>471.24</v>
      </c>
      <c r="V81" s="69">
        <v>45216</v>
      </c>
      <c r="W81" s="48">
        <v>1.0498000000000001</v>
      </c>
      <c r="X81" s="49">
        <f t="shared" si="13"/>
        <v>494.71</v>
      </c>
      <c r="Y81" s="49">
        <f t="shared" si="14"/>
        <v>421.99</v>
      </c>
      <c r="Z81" s="49">
        <f t="shared" si="15"/>
        <v>338.43</v>
      </c>
      <c r="AA81" s="49">
        <f t="shared" si="16"/>
        <v>30.77</v>
      </c>
    </row>
    <row r="82" spans="1:27" ht="27.2" x14ac:dyDescent="0.25">
      <c r="A82" s="40">
        <v>81</v>
      </c>
      <c r="B82" s="36" t="s">
        <v>478</v>
      </c>
      <c r="C82" s="37" t="s">
        <v>180</v>
      </c>
      <c r="D82" s="38" t="s">
        <v>417</v>
      </c>
      <c r="E82" s="7">
        <v>3000722585</v>
      </c>
      <c r="F82" s="70">
        <v>1.4999999999999999E-2</v>
      </c>
      <c r="G82" s="38" t="s">
        <v>13</v>
      </c>
      <c r="H82" s="69">
        <v>42660</v>
      </c>
      <c r="K82" s="72">
        <v>724.57995000000005</v>
      </c>
      <c r="M82" s="40">
        <f t="shared" si="9"/>
        <v>8.25</v>
      </c>
      <c r="N82" s="40">
        <v>5</v>
      </c>
      <c r="O82" s="45">
        <f t="shared" si="17"/>
        <v>8.14</v>
      </c>
      <c r="P82" s="46">
        <f t="shared" si="10"/>
        <v>0.79400000000000004</v>
      </c>
      <c r="Q82" s="46">
        <v>0</v>
      </c>
      <c r="R82" s="46">
        <f t="shared" si="11"/>
        <v>0.79400000000000004</v>
      </c>
      <c r="S82" s="47">
        <f t="shared" si="12"/>
        <v>0.85299999999999998</v>
      </c>
      <c r="T82" s="40" t="s">
        <v>124</v>
      </c>
      <c r="U82" s="72">
        <v>724.57995000000005</v>
      </c>
      <c r="V82" s="69">
        <v>42660</v>
      </c>
      <c r="W82" s="48">
        <v>2.0276000000000001</v>
      </c>
      <c r="X82" s="49">
        <f t="shared" si="13"/>
        <v>1469.16</v>
      </c>
      <c r="Y82" s="49">
        <f t="shared" si="14"/>
        <v>1253.19</v>
      </c>
      <c r="Z82" s="49">
        <f t="shared" si="15"/>
        <v>258.16000000000003</v>
      </c>
      <c r="AA82" s="49">
        <f t="shared" si="16"/>
        <v>17210.669999999998</v>
      </c>
    </row>
    <row r="83" spans="1:27" ht="27.2" x14ac:dyDescent="0.25">
      <c r="A83" s="40">
        <v>82</v>
      </c>
      <c r="B83" s="36" t="s">
        <v>478</v>
      </c>
      <c r="C83" s="37" t="s">
        <v>181</v>
      </c>
      <c r="D83" s="38" t="s">
        <v>418</v>
      </c>
      <c r="E83" s="7">
        <v>3000716291</v>
      </c>
      <c r="F83" s="70">
        <v>6.0000000000000001E-3</v>
      </c>
      <c r="G83" s="38" t="s">
        <v>13</v>
      </c>
      <c r="H83" s="69">
        <v>42622</v>
      </c>
      <c r="K83" s="72">
        <v>951</v>
      </c>
      <c r="M83" s="40">
        <f t="shared" si="9"/>
        <v>8.25</v>
      </c>
      <c r="N83" s="40">
        <v>5</v>
      </c>
      <c r="O83" s="45">
        <f t="shared" si="17"/>
        <v>8.24</v>
      </c>
      <c r="P83" s="46">
        <f t="shared" si="10"/>
        <v>0.79800000000000004</v>
      </c>
      <c r="Q83" s="46">
        <v>0</v>
      </c>
      <c r="R83" s="46">
        <f t="shared" si="11"/>
        <v>0.79800000000000004</v>
      </c>
      <c r="S83" s="47">
        <f t="shared" si="12"/>
        <v>0.85299999999999998</v>
      </c>
      <c r="T83" s="40" t="s">
        <v>124</v>
      </c>
      <c r="U83" s="72">
        <v>951</v>
      </c>
      <c r="V83" s="69">
        <v>42622</v>
      </c>
      <c r="W83" s="48">
        <v>2.0356999999999998</v>
      </c>
      <c r="X83" s="49">
        <f t="shared" si="13"/>
        <v>1935.95</v>
      </c>
      <c r="Y83" s="49">
        <f t="shared" si="14"/>
        <v>1651.37</v>
      </c>
      <c r="Z83" s="49">
        <f t="shared" si="15"/>
        <v>333.58</v>
      </c>
      <c r="AA83" s="49">
        <f t="shared" si="16"/>
        <v>55596.67</v>
      </c>
    </row>
    <row r="84" spans="1:27" ht="27.2" x14ac:dyDescent="0.25">
      <c r="A84" s="40">
        <v>83</v>
      </c>
      <c r="B84" s="36" t="s">
        <v>478</v>
      </c>
      <c r="C84" s="37" t="s">
        <v>182</v>
      </c>
      <c r="D84" s="38" t="s">
        <v>419</v>
      </c>
      <c r="E84" s="7">
        <v>3000723838</v>
      </c>
      <c r="F84" s="70">
        <v>0.24</v>
      </c>
      <c r="G84" s="38" t="s">
        <v>13</v>
      </c>
      <c r="H84" s="69">
        <v>42660</v>
      </c>
      <c r="K84" s="72">
        <v>22378.300799999997</v>
      </c>
      <c r="M84" s="40">
        <f t="shared" si="9"/>
        <v>8.25</v>
      </c>
      <c r="N84" s="40">
        <v>5</v>
      </c>
      <c r="O84" s="45">
        <f t="shared" si="17"/>
        <v>8.14</v>
      </c>
      <c r="P84" s="46">
        <f t="shared" si="10"/>
        <v>0.79400000000000004</v>
      </c>
      <c r="Q84" s="46">
        <v>0</v>
      </c>
      <c r="R84" s="46">
        <f t="shared" si="11"/>
        <v>0.79400000000000004</v>
      </c>
      <c r="S84" s="47">
        <f t="shared" si="12"/>
        <v>0.85299999999999998</v>
      </c>
      <c r="T84" s="40" t="s">
        <v>124</v>
      </c>
      <c r="U84" s="72">
        <v>22378.300799999997</v>
      </c>
      <c r="V84" s="69">
        <v>42660</v>
      </c>
      <c r="W84" s="48">
        <v>2.0276000000000001</v>
      </c>
      <c r="X84" s="49">
        <f t="shared" si="13"/>
        <v>45374.239999999998</v>
      </c>
      <c r="Y84" s="49">
        <f t="shared" si="14"/>
        <v>38704.230000000003</v>
      </c>
      <c r="Z84" s="49">
        <f t="shared" si="15"/>
        <v>7973.07</v>
      </c>
      <c r="AA84" s="49">
        <f t="shared" si="16"/>
        <v>33221.129999999997</v>
      </c>
    </row>
    <row r="85" spans="1:27" ht="27.2" x14ac:dyDescent="0.25">
      <c r="A85" s="40">
        <v>84</v>
      </c>
      <c r="B85" s="36" t="s">
        <v>478</v>
      </c>
      <c r="C85" s="37" t="s">
        <v>182</v>
      </c>
      <c r="D85" s="38" t="s">
        <v>419</v>
      </c>
      <c r="E85" s="7">
        <v>3000723843</v>
      </c>
      <c r="F85" s="70">
        <v>0.2</v>
      </c>
      <c r="G85" s="38" t="s">
        <v>13</v>
      </c>
      <c r="H85" s="69">
        <v>42660</v>
      </c>
      <c r="K85" s="72">
        <v>18648.579999999998</v>
      </c>
      <c r="M85" s="40">
        <f t="shared" si="9"/>
        <v>8.25</v>
      </c>
      <c r="N85" s="40">
        <v>5</v>
      </c>
      <c r="O85" s="45">
        <f t="shared" si="17"/>
        <v>8.14</v>
      </c>
      <c r="P85" s="46">
        <f t="shared" si="10"/>
        <v>0.79400000000000004</v>
      </c>
      <c r="Q85" s="46">
        <v>0</v>
      </c>
      <c r="R85" s="46">
        <f t="shared" si="11"/>
        <v>0.79400000000000004</v>
      </c>
      <c r="S85" s="47">
        <f t="shared" si="12"/>
        <v>0.85299999999999998</v>
      </c>
      <c r="T85" s="40" t="s">
        <v>124</v>
      </c>
      <c r="U85" s="72">
        <v>18648.579999999998</v>
      </c>
      <c r="V85" s="69">
        <v>42660</v>
      </c>
      <c r="W85" s="48">
        <v>2.0276000000000001</v>
      </c>
      <c r="X85" s="49">
        <f t="shared" si="13"/>
        <v>37811.86</v>
      </c>
      <c r="Y85" s="49">
        <f t="shared" si="14"/>
        <v>32253.52</v>
      </c>
      <c r="Z85" s="49">
        <f t="shared" si="15"/>
        <v>6644.22</v>
      </c>
      <c r="AA85" s="49">
        <f t="shared" si="16"/>
        <v>33221.1</v>
      </c>
    </row>
    <row r="86" spans="1:27" ht="27.2" x14ac:dyDescent="0.25">
      <c r="A86" s="40">
        <v>85</v>
      </c>
      <c r="B86" s="36" t="s">
        <v>471</v>
      </c>
      <c r="C86" s="37" t="s">
        <v>183</v>
      </c>
      <c r="D86" s="38" t="s">
        <v>420</v>
      </c>
      <c r="E86" s="7">
        <v>2000088642</v>
      </c>
      <c r="F86" s="70">
        <v>11</v>
      </c>
      <c r="G86" s="38" t="s">
        <v>123</v>
      </c>
      <c r="H86" s="69">
        <v>45216</v>
      </c>
      <c r="K86" s="72">
        <v>11342.54</v>
      </c>
      <c r="M86" s="40">
        <f t="shared" si="9"/>
        <v>8.25</v>
      </c>
      <c r="N86" s="40">
        <v>5</v>
      </c>
      <c r="O86" s="45">
        <f t="shared" si="17"/>
        <v>1.1399999999999999</v>
      </c>
      <c r="P86" s="46">
        <f t="shared" si="10"/>
        <v>0.19800000000000001</v>
      </c>
      <c r="Q86" s="46">
        <v>0</v>
      </c>
      <c r="R86" s="46">
        <f t="shared" si="11"/>
        <v>0.19800000000000001</v>
      </c>
      <c r="S86" s="47">
        <f t="shared" si="12"/>
        <v>0.85299999999999998</v>
      </c>
      <c r="T86" s="40" t="s">
        <v>124</v>
      </c>
      <c r="U86" s="72">
        <v>11342.54</v>
      </c>
      <c r="V86" s="69">
        <v>45216</v>
      </c>
      <c r="W86" s="48">
        <v>1.0498000000000001</v>
      </c>
      <c r="X86" s="49">
        <f t="shared" si="13"/>
        <v>11907.4</v>
      </c>
      <c r="Y86" s="49">
        <f t="shared" si="14"/>
        <v>10157.01</v>
      </c>
      <c r="Z86" s="49">
        <f t="shared" si="15"/>
        <v>8145.92</v>
      </c>
      <c r="AA86" s="49">
        <f t="shared" si="16"/>
        <v>740.54</v>
      </c>
    </row>
    <row r="87" spans="1:27" ht="27.2" x14ac:dyDescent="0.25">
      <c r="A87" s="40">
        <v>86</v>
      </c>
      <c r="B87" s="36" t="s">
        <v>476</v>
      </c>
      <c r="C87" s="37" t="s">
        <v>184</v>
      </c>
      <c r="D87" s="38" t="s">
        <v>421</v>
      </c>
      <c r="E87" s="7">
        <v>2000088648</v>
      </c>
      <c r="F87" s="70">
        <v>1</v>
      </c>
      <c r="G87" s="38" t="s">
        <v>123</v>
      </c>
      <c r="H87" s="69">
        <v>45216</v>
      </c>
      <c r="K87" s="72">
        <v>6580.2</v>
      </c>
      <c r="M87" s="40">
        <f t="shared" si="9"/>
        <v>8.25</v>
      </c>
      <c r="N87" s="40">
        <v>5</v>
      </c>
      <c r="O87" s="45">
        <f t="shared" si="17"/>
        <v>1.1399999999999999</v>
      </c>
      <c r="P87" s="46">
        <f t="shared" si="10"/>
        <v>0.19800000000000001</v>
      </c>
      <c r="Q87" s="46">
        <v>0</v>
      </c>
      <c r="R87" s="46">
        <f t="shared" si="11"/>
        <v>0.19800000000000001</v>
      </c>
      <c r="S87" s="47">
        <f t="shared" si="12"/>
        <v>0.85299999999999998</v>
      </c>
      <c r="T87" s="40" t="s">
        <v>124</v>
      </c>
      <c r="U87" s="72">
        <v>6580.2</v>
      </c>
      <c r="V87" s="69">
        <v>45216</v>
      </c>
      <c r="W87" s="48">
        <v>1.0498000000000001</v>
      </c>
      <c r="X87" s="49">
        <f t="shared" si="13"/>
        <v>6907.89</v>
      </c>
      <c r="Y87" s="49">
        <f t="shared" si="14"/>
        <v>5892.43</v>
      </c>
      <c r="Z87" s="49">
        <f t="shared" si="15"/>
        <v>4725.7299999999996</v>
      </c>
      <c r="AA87" s="49">
        <f t="shared" si="16"/>
        <v>4725.7299999999996</v>
      </c>
    </row>
    <row r="88" spans="1:27" ht="27.2" x14ac:dyDescent="0.25">
      <c r="A88" s="40">
        <v>87</v>
      </c>
      <c r="B88" s="36" t="s">
        <v>478</v>
      </c>
      <c r="C88" s="37" t="s">
        <v>185</v>
      </c>
      <c r="D88" s="38" t="s">
        <v>422</v>
      </c>
      <c r="E88" s="7">
        <v>3001134653</v>
      </c>
      <c r="F88" s="70">
        <v>3.0000000000000001E-3</v>
      </c>
      <c r="G88" s="38" t="s">
        <v>13</v>
      </c>
      <c r="H88" s="69">
        <v>44585</v>
      </c>
      <c r="K88" s="72">
        <v>402.75</v>
      </c>
      <c r="M88" s="40">
        <f t="shared" si="9"/>
        <v>8.25</v>
      </c>
      <c r="N88" s="40">
        <v>5</v>
      </c>
      <c r="O88" s="45">
        <f t="shared" si="17"/>
        <v>2.87</v>
      </c>
      <c r="P88" s="46">
        <f t="shared" si="10"/>
        <v>0.42699999999999999</v>
      </c>
      <c r="Q88" s="46">
        <v>0</v>
      </c>
      <c r="R88" s="46">
        <f t="shared" si="11"/>
        <v>0.42699999999999999</v>
      </c>
      <c r="S88" s="47">
        <f t="shared" si="12"/>
        <v>0.85299999999999998</v>
      </c>
      <c r="T88" s="40" t="s">
        <v>124</v>
      </c>
      <c r="U88" s="72">
        <v>402.75</v>
      </c>
      <c r="V88" s="69">
        <v>44585</v>
      </c>
      <c r="W88" s="48">
        <v>1.2292000000000001</v>
      </c>
      <c r="X88" s="49">
        <f t="shared" si="13"/>
        <v>495.06</v>
      </c>
      <c r="Y88" s="49">
        <f t="shared" si="14"/>
        <v>422.29</v>
      </c>
      <c r="Z88" s="49">
        <f t="shared" si="15"/>
        <v>241.97</v>
      </c>
      <c r="AA88" s="49">
        <f t="shared" si="16"/>
        <v>80656.67</v>
      </c>
    </row>
    <row r="89" spans="1:27" ht="27.2" x14ac:dyDescent="0.25">
      <c r="A89" s="40">
        <v>88</v>
      </c>
      <c r="B89" s="36" t="s">
        <v>471</v>
      </c>
      <c r="C89" s="37" t="s">
        <v>186</v>
      </c>
      <c r="D89" s="38" t="s">
        <v>423</v>
      </c>
      <c r="E89" s="7">
        <v>2000088641</v>
      </c>
      <c r="F89" s="70">
        <v>7</v>
      </c>
      <c r="G89" s="38" t="s">
        <v>123</v>
      </c>
      <c r="H89" s="69">
        <v>45216</v>
      </c>
      <c r="K89" s="72">
        <v>7218.33</v>
      </c>
      <c r="M89" s="40">
        <f t="shared" si="9"/>
        <v>8.25</v>
      </c>
      <c r="N89" s="40">
        <v>5</v>
      </c>
      <c r="O89" s="45">
        <f t="shared" si="17"/>
        <v>1.1399999999999999</v>
      </c>
      <c r="P89" s="46">
        <f t="shared" si="10"/>
        <v>0.19800000000000001</v>
      </c>
      <c r="Q89" s="46">
        <v>0</v>
      </c>
      <c r="R89" s="46">
        <f t="shared" si="11"/>
        <v>0.19800000000000001</v>
      </c>
      <c r="S89" s="47">
        <f t="shared" si="12"/>
        <v>0.85299999999999998</v>
      </c>
      <c r="T89" s="40" t="s">
        <v>124</v>
      </c>
      <c r="U89" s="72">
        <v>7218.33</v>
      </c>
      <c r="V89" s="69">
        <v>45216</v>
      </c>
      <c r="W89" s="48">
        <v>1.0498000000000001</v>
      </c>
      <c r="X89" s="49">
        <f t="shared" si="13"/>
        <v>7577.8</v>
      </c>
      <c r="Y89" s="49">
        <f t="shared" si="14"/>
        <v>6463.86</v>
      </c>
      <c r="Z89" s="49">
        <f t="shared" si="15"/>
        <v>5184.0200000000004</v>
      </c>
      <c r="AA89" s="49">
        <f t="shared" si="16"/>
        <v>740.57</v>
      </c>
    </row>
    <row r="90" spans="1:27" ht="27.2" x14ac:dyDescent="0.25">
      <c r="A90" s="40">
        <v>89</v>
      </c>
      <c r="B90" s="36" t="s">
        <v>471</v>
      </c>
      <c r="C90" s="37" t="s">
        <v>187</v>
      </c>
      <c r="D90" s="38" t="s">
        <v>424</v>
      </c>
      <c r="E90" s="7">
        <v>2000088635</v>
      </c>
      <c r="F90" s="70">
        <v>5</v>
      </c>
      <c r="G90" s="38" t="s">
        <v>176</v>
      </c>
      <c r="H90" s="69">
        <v>45216</v>
      </c>
      <c r="K90" s="72">
        <v>41868.35</v>
      </c>
      <c r="M90" s="40">
        <f t="shared" si="9"/>
        <v>8.25</v>
      </c>
      <c r="N90" s="40">
        <v>5</v>
      </c>
      <c r="O90" s="45">
        <f t="shared" si="17"/>
        <v>1.1399999999999999</v>
      </c>
      <c r="P90" s="46">
        <f t="shared" si="10"/>
        <v>0.19800000000000001</v>
      </c>
      <c r="Q90" s="46">
        <v>0</v>
      </c>
      <c r="R90" s="46">
        <f t="shared" si="11"/>
        <v>0.19800000000000001</v>
      </c>
      <c r="S90" s="47">
        <f t="shared" si="12"/>
        <v>0.85299999999999998</v>
      </c>
      <c r="T90" s="40" t="s">
        <v>124</v>
      </c>
      <c r="U90" s="72">
        <v>41868.35</v>
      </c>
      <c r="V90" s="69">
        <v>45216</v>
      </c>
      <c r="W90" s="48">
        <v>1.0498000000000001</v>
      </c>
      <c r="X90" s="49">
        <f t="shared" si="13"/>
        <v>43953.39</v>
      </c>
      <c r="Y90" s="49">
        <f t="shared" si="14"/>
        <v>37492.239999999998</v>
      </c>
      <c r="Z90" s="49">
        <f t="shared" si="15"/>
        <v>30068.78</v>
      </c>
      <c r="AA90" s="49">
        <f t="shared" si="16"/>
        <v>6013.76</v>
      </c>
    </row>
    <row r="91" spans="1:27" ht="27.2" x14ac:dyDescent="0.25">
      <c r="A91" s="40">
        <v>90</v>
      </c>
      <c r="B91" s="36" t="s">
        <v>471</v>
      </c>
      <c r="C91" s="37" t="s">
        <v>188</v>
      </c>
      <c r="D91" s="38" t="s">
        <v>425</v>
      </c>
      <c r="E91" s="7">
        <v>2000088639</v>
      </c>
      <c r="F91" s="70">
        <v>4</v>
      </c>
      <c r="G91" s="38" t="s">
        <v>176</v>
      </c>
      <c r="H91" s="69">
        <v>45216</v>
      </c>
      <c r="K91" s="72">
        <v>3336.04</v>
      </c>
      <c r="M91" s="40">
        <f t="shared" si="9"/>
        <v>8.25</v>
      </c>
      <c r="N91" s="40">
        <v>5</v>
      </c>
      <c r="O91" s="45">
        <f t="shared" si="17"/>
        <v>1.1399999999999999</v>
      </c>
      <c r="P91" s="46">
        <f t="shared" si="10"/>
        <v>0.19800000000000001</v>
      </c>
      <c r="Q91" s="46">
        <v>0</v>
      </c>
      <c r="R91" s="46">
        <f t="shared" si="11"/>
        <v>0.19800000000000001</v>
      </c>
      <c r="S91" s="47">
        <f t="shared" si="12"/>
        <v>0.85299999999999998</v>
      </c>
      <c r="T91" s="40" t="s">
        <v>124</v>
      </c>
      <c r="U91" s="72">
        <v>3336.04</v>
      </c>
      <c r="V91" s="69">
        <v>45216</v>
      </c>
      <c r="W91" s="48">
        <v>1.0498000000000001</v>
      </c>
      <c r="X91" s="49">
        <f t="shared" si="13"/>
        <v>3502.17</v>
      </c>
      <c r="Y91" s="49">
        <f t="shared" si="14"/>
        <v>2987.35</v>
      </c>
      <c r="Z91" s="49">
        <f t="shared" si="15"/>
        <v>2395.86</v>
      </c>
      <c r="AA91" s="49">
        <f t="shared" si="16"/>
        <v>598.97</v>
      </c>
    </row>
    <row r="92" spans="1:27" ht="27.2" x14ac:dyDescent="0.25">
      <c r="A92" s="40">
        <v>91</v>
      </c>
      <c r="B92" s="36" t="s">
        <v>471</v>
      </c>
      <c r="C92" s="37" t="s">
        <v>189</v>
      </c>
      <c r="D92" s="38" t="s">
        <v>426</v>
      </c>
      <c r="E92" s="7">
        <v>2000088640</v>
      </c>
      <c r="F92" s="70">
        <v>1</v>
      </c>
      <c r="G92" s="38" t="s">
        <v>176</v>
      </c>
      <c r="H92" s="69">
        <v>45216</v>
      </c>
      <c r="K92" s="72">
        <v>834</v>
      </c>
      <c r="M92" s="40">
        <f t="shared" si="9"/>
        <v>8.25</v>
      </c>
      <c r="N92" s="40">
        <v>5</v>
      </c>
      <c r="O92" s="45">
        <f t="shared" si="17"/>
        <v>1.1399999999999999</v>
      </c>
      <c r="P92" s="46">
        <f t="shared" si="10"/>
        <v>0.19800000000000001</v>
      </c>
      <c r="Q92" s="46">
        <v>0</v>
      </c>
      <c r="R92" s="46">
        <f t="shared" si="11"/>
        <v>0.19800000000000001</v>
      </c>
      <c r="S92" s="47">
        <f t="shared" si="12"/>
        <v>0.85299999999999998</v>
      </c>
      <c r="T92" s="40" t="s">
        <v>124</v>
      </c>
      <c r="U92" s="72">
        <v>834</v>
      </c>
      <c r="V92" s="69">
        <v>45216</v>
      </c>
      <c r="W92" s="48">
        <v>1.0498000000000001</v>
      </c>
      <c r="X92" s="49">
        <f t="shared" si="13"/>
        <v>875.53</v>
      </c>
      <c r="Y92" s="49">
        <f t="shared" si="14"/>
        <v>746.83</v>
      </c>
      <c r="Z92" s="49">
        <f t="shared" si="15"/>
        <v>598.96</v>
      </c>
      <c r="AA92" s="49">
        <f t="shared" si="16"/>
        <v>598.96</v>
      </c>
    </row>
    <row r="93" spans="1:27" ht="27.2" x14ac:dyDescent="0.25">
      <c r="A93" s="40">
        <v>92</v>
      </c>
      <c r="B93" s="36" t="s">
        <v>471</v>
      </c>
      <c r="C93" s="37" t="s">
        <v>190</v>
      </c>
      <c r="D93" s="38" t="s">
        <v>427</v>
      </c>
      <c r="E93" s="7">
        <v>2000088638</v>
      </c>
      <c r="F93" s="70">
        <v>13</v>
      </c>
      <c r="G93" s="38" t="s">
        <v>176</v>
      </c>
      <c r="H93" s="69">
        <v>45216</v>
      </c>
      <c r="K93" s="72">
        <v>10841.61</v>
      </c>
      <c r="M93" s="40">
        <f t="shared" si="9"/>
        <v>8.25</v>
      </c>
      <c r="N93" s="40">
        <v>5</v>
      </c>
      <c r="O93" s="45">
        <f t="shared" si="17"/>
        <v>1.1399999999999999</v>
      </c>
      <c r="P93" s="46">
        <f t="shared" si="10"/>
        <v>0.19800000000000001</v>
      </c>
      <c r="Q93" s="46">
        <v>0</v>
      </c>
      <c r="R93" s="46">
        <f t="shared" si="11"/>
        <v>0.19800000000000001</v>
      </c>
      <c r="S93" s="47">
        <f t="shared" si="12"/>
        <v>0.85299999999999998</v>
      </c>
      <c r="T93" s="40" t="s">
        <v>124</v>
      </c>
      <c r="U93" s="72">
        <v>10841.61</v>
      </c>
      <c r="V93" s="69">
        <v>45216</v>
      </c>
      <c r="W93" s="48">
        <v>1.0498000000000001</v>
      </c>
      <c r="X93" s="49">
        <f t="shared" si="13"/>
        <v>11381.52</v>
      </c>
      <c r="Y93" s="49">
        <f t="shared" si="14"/>
        <v>9708.44</v>
      </c>
      <c r="Z93" s="49">
        <f t="shared" si="15"/>
        <v>7786.17</v>
      </c>
      <c r="AA93" s="49">
        <f t="shared" si="16"/>
        <v>598.94000000000005</v>
      </c>
    </row>
    <row r="94" spans="1:27" ht="27.2" x14ac:dyDescent="0.25">
      <c r="A94" s="40">
        <v>93</v>
      </c>
      <c r="B94" s="36" t="s">
        <v>477</v>
      </c>
      <c r="C94" s="37" t="s">
        <v>191</v>
      </c>
      <c r="D94" s="38" t="s">
        <v>428</v>
      </c>
      <c r="E94" s="7">
        <v>2001165763</v>
      </c>
      <c r="F94" s="70">
        <v>0.84799999999999998</v>
      </c>
      <c r="G94" s="38" t="s">
        <v>13</v>
      </c>
      <c r="H94" s="69">
        <v>44743</v>
      </c>
      <c r="K94" s="72">
        <v>64024</v>
      </c>
      <c r="M94" s="40">
        <f t="shared" si="9"/>
        <v>8.25</v>
      </c>
      <c r="N94" s="40">
        <v>5</v>
      </c>
      <c r="O94" s="45">
        <f t="shared" si="17"/>
        <v>2.4300000000000002</v>
      </c>
      <c r="P94" s="46">
        <f t="shared" si="10"/>
        <v>0.376</v>
      </c>
      <c r="Q94" s="46">
        <v>0</v>
      </c>
      <c r="R94" s="46">
        <f t="shared" si="11"/>
        <v>0.376</v>
      </c>
      <c r="S94" s="47">
        <f t="shared" si="12"/>
        <v>0.85299999999999998</v>
      </c>
      <c r="T94" s="40" t="s">
        <v>124</v>
      </c>
      <c r="U94" s="72">
        <v>64024</v>
      </c>
      <c r="V94" s="69">
        <v>44743</v>
      </c>
      <c r="W94" s="48">
        <v>1.2</v>
      </c>
      <c r="X94" s="49">
        <f t="shared" si="13"/>
        <v>76828.800000000003</v>
      </c>
      <c r="Y94" s="49">
        <f t="shared" si="14"/>
        <v>65534.97</v>
      </c>
      <c r="Z94" s="49">
        <f t="shared" si="15"/>
        <v>40893.82</v>
      </c>
      <c r="AA94" s="49">
        <f t="shared" si="16"/>
        <v>48223.839999999997</v>
      </c>
    </row>
    <row r="95" spans="1:27" ht="27.2" x14ac:dyDescent="0.25">
      <c r="A95" s="40">
        <v>94</v>
      </c>
      <c r="B95" s="36" t="s">
        <v>477</v>
      </c>
      <c r="C95" s="37" t="s">
        <v>192</v>
      </c>
      <c r="D95" s="38" t="s">
        <v>429</v>
      </c>
      <c r="E95" s="7">
        <v>2000088736</v>
      </c>
      <c r="F95" s="70">
        <v>3.9E-2</v>
      </c>
      <c r="G95" s="38" t="s">
        <v>13</v>
      </c>
      <c r="H95" s="69">
        <v>45217</v>
      </c>
      <c r="K95" s="72">
        <v>2944.5</v>
      </c>
      <c r="M95" s="40">
        <f t="shared" si="9"/>
        <v>8.25</v>
      </c>
      <c r="N95" s="40">
        <v>5</v>
      </c>
      <c r="O95" s="45">
        <f t="shared" si="17"/>
        <v>1.1299999999999999</v>
      </c>
      <c r="P95" s="46">
        <f t="shared" si="10"/>
        <v>0.19700000000000001</v>
      </c>
      <c r="Q95" s="46">
        <v>0</v>
      </c>
      <c r="R95" s="46">
        <f t="shared" si="11"/>
        <v>0.19700000000000001</v>
      </c>
      <c r="S95" s="47">
        <f t="shared" si="12"/>
        <v>0.85299999999999998</v>
      </c>
      <c r="T95" s="40" t="s">
        <v>124</v>
      </c>
      <c r="U95" s="72">
        <v>2944.5</v>
      </c>
      <c r="V95" s="69">
        <v>45217</v>
      </c>
      <c r="W95" s="48">
        <v>1.0498000000000001</v>
      </c>
      <c r="X95" s="49">
        <f t="shared" si="13"/>
        <v>3091.14</v>
      </c>
      <c r="Y95" s="49">
        <f t="shared" si="14"/>
        <v>2636.74</v>
      </c>
      <c r="Z95" s="49">
        <f t="shared" si="15"/>
        <v>2117.3000000000002</v>
      </c>
      <c r="AA95" s="49">
        <f t="shared" si="16"/>
        <v>54289.74</v>
      </c>
    </row>
    <row r="96" spans="1:27" ht="27.2" x14ac:dyDescent="0.25">
      <c r="A96" s="40">
        <v>95</v>
      </c>
      <c r="B96" s="36" t="s">
        <v>476</v>
      </c>
      <c r="C96" s="37" t="s">
        <v>193</v>
      </c>
      <c r="D96" s="38" t="s">
        <v>430</v>
      </c>
      <c r="E96" s="7">
        <v>2000088646</v>
      </c>
      <c r="F96" s="70">
        <v>48</v>
      </c>
      <c r="G96" s="38" t="s">
        <v>123</v>
      </c>
      <c r="H96" s="69">
        <v>45216</v>
      </c>
      <c r="K96" s="72">
        <v>1080542.3999999999</v>
      </c>
      <c r="M96" s="40">
        <f t="shared" si="9"/>
        <v>8.25</v>
      </c>
      <c r="N96" s="40">
        <v>5</v>
      </c>
      <c r="O96" s="45">
        <f t="shared" si="17"/>
        <v>1.1399999999999999</v>
      </c>
      <c r="P96" s="46">
        <f t="shared" si="10"/>
        <v>0.19800000000000001</v>
      </c>
      <c r="Q96" s="46">
        <v>0</v>
      </c>
      <c r="R96" s="46">
        <f t="shared" si="11"/>
        <v>0.19800000000000001</v>
      </c>
      <c r="S96" s="47">
        <f t="shared" si="12"/>
        <v>0.85299999999999998</v>
      </c>
      <c r="T96" s="40" t="s">
        <v>124</v>
      </c>
      <c r="U96" s="72">
        <v>1080542.3999999999</v>
      </c>
      <c r="V96" s="69">
        <v>45216</v>
      </c>
      <c r="W96" s="48">
        <v>1.0498000000000001</v>
      </c>
      <c r="X96" s="49">
        <f t="shared" si="13"/>
        <v>1134353.4099999999</v>
      </c>
      <c r="Y96" s="49">
        <f t="shared" si="14"/>
        <v>967603.46</v>
      </c>
      <c r="Z96" s="49">
        <f t="shared" si="15"/>
        <v>776017.97</v>
      </c>
      <c r="AA96" s="49">
        <f t="shared" si="16"/>
        <v>16167.04</v>
      </c>
    </row>
    <row r="97" spans="1:27" ht="27.2" x14ac:dyDescent="0.25">
      <c r="A97" s="40">
        <v>96</v>
      </c>
      <c r="B97" s="36" t="s">
        <v>476</v>
      </c>
      <c r="C97" s="37" t="s">
        <v>194</v>
      </c>
      <c r="D97" s="38" t="s">
        <v>431</v>
      </c>
      <c r="E97" s="7">
        <v>2000088665</v>
      </c>
      <c r="F97" s="70">
        <v>5</v>
      </c>
      <c r="G97" s="38" t="s">
        <v>123</v>
      </c>
      <c r="H97" s="69">
        <v>45216</v>
      </c>
      <c r="K97" s="72">
        <v>6077.5</v>
      </c>
      <c r="M97" s="40">
        <f t="shared" si="9"/>
        <v>8.25</v>
      </c>
      <c r="N97" s="40">
        <v>5</v>
      </c>
      <c r="O97" s="45">
        <f t="shared" si="17"/>
        <v>1.1399999999999999</v>
      </c>
      <c r="P97" s="46">
        <f t="shared" si="10"/>
        <v>0.19800000000000001</v>
      </c>
      <c r="Q97" s="46">
        <v>0</v>
      </c>
      <c r="R97" s="46">
        <f t="shared" si="11"/>
        <v>0.19800000000000001</v>
      </c>
      <c r="S97" s="47">
        <f t="shared" si="12"/>
        <v>0.85299999999999998</v>
      </c>
      <c r="T97" s="40" t="s">
        <v>124</v>
      </c>
      <c r="U97" s="72">
        <v>6077.5</v>
      </c>
      <c r="V97" s="69">
        <v>45216</v>
      </c>
      <c r="W97" s="48">
        <v>1.0498000000000001</v>
      </c>
      <c r="X97" s="49">
        <f t="shared" si="13"/>
        <v>6380.16</v>
      </c>
      <c r="Y97" s="49">
        <f t="shared" si="14"/>
        <v>5442.28</v>
      </c>
      <c r="Z97" s="49">
        <f t="shared" si="15"/>
        <v>4364.71</v>
      </c>
      <c r="AA97" s="49">
        <f t="shared" si="16"/>
        <v>872.94</v>
      </c>
    </row>
    <row r="98" spans="1:27" ht="27.2" x14ac:dyDescent="0.25">
      <c r="A98" s="40">
        <v>97</v>
      </c>
      <c r="B98" s="36" t="s">
        <v>476</v>
      </c>
      <c r="C98" s="37" t="s">
        <v>195</v>
      </c>
      <c r="D98" s="38" t="s">
        <v>432</v>
      </c>
      <c r="E98" s="7">
        <v>3001195524</v>
      </c>
      <c r="F98" s="70">
        <v>1</v>
      </c>
      <c r="G98" s="38" t="s">
        <v>123</v>
      </c>
      <c r="H98" s="69">
        <v>44918</v>
      </c>
      <c r="K98" s="72">
        <v>22652.63</v>
      </c>
      <c r="M98" s="40">
        <f t="shared" si="9"/>
        <v>8.25</v>
      </c>
      <c r="N98" s="40">
        <v>5</v>
      </c>
      <c r="O98" s="45">
        <f t="shared" si="17"/>
        <v>1.95</v>
      </c>
      <c r="P98" s="46">
        <f t="shared" si="10"/>
        <v>0.315</v>
      </c>
      <c r="Q98" s="46">
        <v>0</v>
      </c>
      <c r="R98" s="46">
        <f t="shared" si="11"/>
        <v>0.315</v>
      </c>
      <c r="S98" s="47">
        <f t="shared" si="12"/>
        <v>0.85299999999999998</v>
      </c>
      <c r="T98" s="40" t="s">
        <v>124</v>
      </c>
      <c r="U98" s="72">
        <v>22652.63</v>
      </c>
      <c r="V98" s="69">
        <v>44918</v>
      </c>
      <c r="W98" s="48">
        <v>1.2697000000000001</v>
      </c>
      <c r="X98" s="49">
        <f t="shared" si="13"/>
        <v>28762.04</v>
      </c>
      <c r="Y98" s="49">
        <f t="shared" si="14"/>
        <v>24534.02</v>
      </c>
      <c r="Z98" s="49">
        <f t="shared" si="15"/>
        <v>16805.8</v>
      </c>
      <c r="AA98" s="49">
        <f t="shared" si="16"/>
        <v>16805.8</v>
      </c>
    </row>
    <row r="99" spans="1:27" ht="27.2" x14ac:dyDescent="0.25">
      <c r="A99" s="40">
        <v>98</v>
      </c>
      <c r="B99" s="36" t="s">
        <v>471</v>
      </c>
      <c r="C99" s="37" t="s">
        <v>196</v>
      </c>
      <c r="D99" s="38" t="s">
        <v>433</v>
      </c>
      <c r="E99" s="7">
        <v>2001195924</v>
      </c>
      <c r="F99" s="70">
        <v>1</v>
      </c>
      <c r="G99" s="38" t="s">
        <v>176</v>
      </c>
      <c r="H99" s="69">
        <v>44896</v>
      </c>
      <c r="K99" s="72">
        <v>5665.37</v>
      </c>
      <c r="M99" s="40">
        <f t="shared" si="9"/>
        <v>8.25</v>
      </c>
      <c r="N99" s="40">
        <v>5</v>
      </c>
      <c r="O99" s="45">
        <f t="shared" si="17"/>
        <v>2.0099999999999998</v>
      </c>
      <c r="P99" s="46">
        <f t="shared" si="10"/>
        <v>0.32300000000000001</v>
      </c>
      <c r="Q99" s="46">
        <v>0</v>
      </c>
      <c r="R99" s="46">
        <f t="shared" si="11"/>
        <v>0.32300000000000001</v>
      </c>
      <c r="S99" s="47">
        <f t="shared" si="12"/>
        <v>0.85299999999999998</v>
      </c>
      <c r="T99" s="40" t="s">
        <v>124</v>
      </c>
      <c r="U99" s="72">
        <v>5665.37</v>
      </c>
      <c r="V99" s="69">
        <v>44896</v>
      </c>
      <c r="W99" s="48">
        <v>1.2697000000000001</v>
      </c>
      <c r="X99" s="49">
        <f t="shared" si="13"/>
        <v>7193.32</v>
      </c>
      <c r="Y99" s="49">
        <f t="shared" si="14"/>
        <v>6135.9</v>
      </c>
      <c r="Z99" s="49">
        <f t="shared" si="15"/>
        <v>4154.01</v>
      </c>
      <c r="AA99" s="49">
        <f t="shared" si="16"/>
        <v>4154.01</v>
      </c>
    </row>
    <row r="100" spans="1:27" ht="27.2" x14ac:dyDescent="0.25">
      <c r="A100" s="40">
        <v>99</v>
      </c>
      <c r="B100" s="36" t="s">
        <v>471</v>
      </c>
      <c r="C100" s="37" t="s">
        <v>197</v>
      </c>
      <c r="D100" s="38" t="s">
        <v>434</v>
      </c>
      <c r="E100" s="7">
        <v>2001195925</v>
      </c>
      <c r="F100" s="70">
        <v>1</v>
      </c>
      <c r="G100" s="38" t="s">
        <v>176</v>
      </c>
      <c r="H100" s="69">
        <v>44896</v>
      </c>
      <c r="K100" s="72">
        <v>5183.45</v>
      </c>
      <c r="M100" s="40">
        <f t="shared" si="9"/>
        <v>8.25</v>
      </c>
      <c r="N100" s="40">
        <v>5</v>
      </c>
      <c r="O100" s="45">
        <f t="shared" si="17"/>
        <v>2.0099999999999998</v>
      </c>
      <c r="P100" s="46">
        <f t="shared" si="10"/>
        <v>0.32300000000000001</v>
      </c>
      <c r="Q100" s="46">
        <v>0</v>
      </c>
      <c r="R100" s="46">
        <f t="shared" si="11"/>
        <v>0.32300000000000001</v>
      </c>
      <c r="S100" s="47">
        <f t="shared" si="12"/>
        <v>0.85299999999999998</v>
      </c>
      <c r="T100" s="40" t="s">
        <v>124</v>
      </c>
      <c r="U100" s="72">
        <v>5183.45</v>
      </c>
      <c r="V100" s="69">
        <v>44896</v>
      </c>
      <c r="W100" s="48">
        <v>1.2697000000000001</v>
      </c>
      <c r="X100" s="49">
        <f t="shared" si="13"/>
        <v>6581.43</v>
      </c>
      <c r="Y100" s="49">
        <f t="shared" si="14"/>
        <v>5613.96</v>
      </c>
      <c r="Z100" s="49">
        <f t="shared" si="15"/>
        <v>3800.65</v>
      </c>
      <c r="AA100" s="49">
        <f t="shared" si="16"/>
        <v>3800.65</v>
      </c>
    </row>
    <row r="101" spans="1:27" ht="27.2" x14ac:dyDescent="0.25">
      <c r="A101" s="40">
        <v>100</v>
      </c>
      <c r="B101" s="36" t="s">
        <v>479</v>
      </c>
      <c r="C101" s="37" t="s">
        <v>198</v>
      </c>
      <c r="D101" s="38" t="s">
        <v>435</v>
      </c>
      <c r="E101" s="7">
        <v>3000820434</v>
      </c>
      <c r="F101" s="70">
        <v>1</v>
      </c>
      <c r="G101" s="38" t="s">
        <v>123</v>
      </c>
      <c r="H101" s="69">
        <v>43095</v>
      </c>
      <c r="K101" s="72">
        <v>274244</v>
      </c>
      <c r="M101" s="40">
        <f t="shared" si="9"/>
        <v>8.25</v>
      </c>
      <c r="N101" s="40">
        <v>5</v>
      </c>
      <c r="O101" s="45">
        <f t="shared" si="17"/>
        <v>6.94</v>
      </c>
      <c r="P101" s="46">
        <f t="shared" si="10"/>
        <v>0.74</v>
      </c>
      <c r="Q101" s="46">
        <v>0</v>
      </c>
      <c r="R101" s="46">
        <f t="shared" si="11"/>
        <v>0.74</v>
      </c>
      <c r="S101" s="47">
        <f t="shared" si="12"/>
        <v>0.85299999999999998</v>
      </c>
      <c r="T101" s="40" t="s">
        <v>124</v>
      </c>
      <c r="U101" s="72">
        <v>274244</v>
      </c>
      <c r="V101" s="69">
        <v>43095</v>
      </c>
      <c r="W101" s="48">
        <v>1.8444</v>
      </c>
      <c r="X101" s="49">
        <f t="shared" si="13"/>
        <v>505815.63</v>
      </c>
      <c r="Y101" s="49">
        <f t="shared" si="14"/>
        <v>431460.73</v>
      </c>
      <c r="Z101" s="49">
        <f t="shared" si="15"/>
        <v>112179.79</v>
      </c>
      <c r="AA101" s="49">
        <f t="shared" si="16"/>
        <v>112179.79</v>
      </c>
    </row>
    <row r="102" spans="1:27" ht="27.2" x14ac:dyDescent="0.25">
      <c r="A102" s="40">
        <v>101</v>
      </c>
      <c r="B102" s="36" t="s">
        <v>479</v>
      </c>
      <c r="C102" s="37" t="s">
        <v>199</v>
      </c>
      <c r="D102" s="38" t="s">
        <v>436</v>
      </c>
      <c r="E102" s="7">
        <v>3000820435</v>
      </c>
      <c r="F102" s="70">
        <v>1</v>
      </c>
      <c r="G102" s="38" t="s">
        <v>123</v>
      </c>
      <c r="H102" s="69">
        <v>43095</v>
      </c>
      <c r="K102" s="72">
        <v>307152</v>
      </c>
      <c r="M102" s="40">
        <f t="shared" si="9"/>
        <v>8.25</v>
      </c>
      <c r="N102" s="40">
        <v>5</v>
      </c>
      <c r="O102" s="45">
        <f t="shared" si="17"/>
        <v>6.94</v>
      </c>
      <c r="P102" s="46">
        <f t="shared" si="10"/>
        <v>0.74</v>
      </c>
      <c r="Q102" s="46">
        <v>0</v>
      </c>
      <c r="R102" s="46">
        <f t="shared" si="11"/>
        <v>0.74</v>
      </c>
      <c r="S102" s="47">
        <f t="shared" si="12"/>
        <v>0.85299999999999998</v>
      </c>
      <c r="T102" s="40" t="s">
        <v>124</v>
      </c>
      <c r="U102" s="72">
        <v>307152</v>
      </c>
      <c r="V102" s="69">
        <v>43095</v>
      </c>
      <c r="W102" s="48">
        <v>1.8444</v>
      </c>
      <c r="X102" s="49">
        <f t="shared" si="13"/>
        <v>566511.15</v>
      </c>
      <c r="Y102" s="49">
        <f t="shared" si="14"/>
        <v>483234.01</v>
      </c>
      <c r="Z102" s="49">
        <f t="shared" si="15"/>
        <v>125640.84</v>
      </c>
      <c r="AA102" s="49">
        <f t="shared" si="16"/>
        <v>125640.84</v>
      </c>
    </row>
    <row r="103" spans="1:27" ht="27.2" x14ac:dyDescent="0.25">
      <c r="A103" s="40">
        <v>102</v>
      </c>
      <c r="B103" s="36" t="s">
        <v>480</v>
      </c>
      <c r="C103" s="37" t="s">
        <v>437</v>
      </c>
      <c r="D103" s="38" t="s">
        <v>438</v>
      </c>
      <c r="E103" s="7" t="s">
        <v>52</v>
      </c>
      <c r="F103" s="70">
        <v>1</v>
      </c>
      <c r="G103" s="38" t="s">
        <v>360</v>
      </c>
      <c r="H103" s="69">
        <v>44369</v>
      </c>
      <c r="K103" s="72">
        <v>53.32</v>
      </c>
      <c r="M103" s="40">
        <f t="shared" si="9"/>
        <v>8.25</v>
      </c>
      <c r="N103" s="40">
        <v>5</v>
      </c>
      <c r="O103" s="45">
        <f t="shared" si="17"/>
        <v>3.46</v>
      </c>
      <c r="P103" s="46">
        <f t="shared" si="10"/>
        <v>0.48899999999999999</v>
      </c>
      <c r="Q103" s="46">
        <v>0</v>
      </c>
      <c r="R103" s="46">
        <f t="shared" si="11"/>
        <v>0.48899999999999999</v>
      </c>
      <c r="S103" s="47">
        <f t="shared" si="12"/>
        <v>0.85299999999999998</v>
      </c>
      <c r="T103" s="40" t="s">
        <v>124</v>
      </c>
      <c r="U103" s="72">
        <v>53.32</v>
      </c>
      <c r="V103" s="69">
        <v>44369</v>
      </c>
      <c r="W103" s="48">
        <v>1.3171999999999999</v>
      </c>
      <c r="X103" s="49">
        <f t="shared" si="13"/>
        <v>70.23</v>
      </c>
      <c r="Y103" s="49">
        <f t="shared" si="14"/>
        <v>59.91</v>
      </c>
      <c r="Z103" s="49">
        <f t="shared" si="15"/>
        <v>30.61</v>
      </c>
      <c r="AA103" s="49">
        <f t="shared" si="16"/>
        <v>30.61</v>
      </c>
    </row>
    <row r="104" spans="1:27" ht="27.2" x14ac:dyDescent="0.25">
      <c r="A104" s="40">
        <v>103</v>
      </c>
      <c r="B104" s="36" t="s">
        <v>481</v>
      </c>
      <c r="C104" s="37" t="s">
        <v>200</v>
      </c>
      <c r="D104" s="38" t="s">
        <v>439</v>
      </c>
      <c r="E104" s="7">
        <v>2000088668</v>
      </c>
      <c r="F104" s="70">
        <v>50</v>
      </c>
      <c r="G104" s="38" t="s">
        <v>123</v>
      </c>
      <c r="H104" s="69">
        <v>45216</v>
      </c>
      <c r="K104" s="72">
        <v>6044</v>
      </c>
      <c r="M104" s="40">
        <f t="shared" si="9"/>
        <v>8.25</v>
      </c>
      <c r="N104" s="40">
        <v>5</v>
      </c>
      <c r="O104" s="45">
        <f t="shared" si="17"/>
        <v>1.1399999999999999</v>
      </c>
      <c r="P104" s="46">
        <f t="shared" si="10"/>
        <v>0.19800000000000001</v>
      </c>
      <c r="Q104" s="46">
        <v>0</v>
      </c>
      <c r="R104" s="46">
        <f t="shared" si="11"/>
        <v>0.19800000000000001</v>
      </c>
      <c r="S104" s="47">
        <f t="shared" si="12"/>
        <v>0.85299999999999998</v>
      </c>
      <c r="T104" s="40" t="s">
        <v>124</v>
      </c>
      <c r="U104" s="72">
        <v>6044</v>
      </c>
      <c r="V104" s="69">
        <v>45216</v>
      </c>
      <c r="W104" s="48">
        <v>1.0498000000000001</v>
      </c>
      <c r="X104" s="49">
        <f t="shared" si="13"/>
        <v>6344.99</v>
      </c>
      <c r="Y104" s="49">
        <f t="shared" si="14"/>
        <v>5412.28</v>
      </c>
      <c r="Z104" s="49">
        <f t="shared" si="15"/>
        <v>4340.6499999999996</v>
      </c>
      <c r="AA104" s="49">
        <f t="shared" si="16"/>
        <v>86.81</v>
      </c>
    </row>
    <row r="105" spans="1:27" ht="27.2" x14ac:dyDescent="0.25">
      <c r="A105" s="40">
        <v>104</v>
      </c>
      <c r="B105" s="36" t="s">
        <v>482</v>
      </c>
      <c r="C105" s="37" t="s">
        <v>440</v>
      </c>
      <c r="D105" s="38" t="s">
        <v>441</v>
      </c>
      <c r="E105" s="7">
        <v>2000088658</v>
      </c>
      <c r="F105" s="70">
        <v>23</v>
      </c>
      <c r="G105" s="38" t="s">
        <v>176</v>
      </c>
      <c r="H105" s="69">
        <v>45216</v>
      </c>
      <c r="K105" s="72">
        <v>3406.76</v>
      </c>
      <c r="M105" s="40">
        <f t="shared" si="9"/>
        <v>8.25</v>
      </c>
      <c r="N105" s="40">
        <v>5</v>
      </c>
      <c r="O105" s="45">
        <f t="shared" si="17"/>
        <v>1.1399999999999999</v>
      </c>
      <c r="P105" s="46">
        <f t="shared" si="10"/>
        <v>0.19800000000000001</v>
      </c>
      <c r="Q105" s="46">
        <v>0</v>
      </c>
      <c r="R105" s="46">
        <f t="shared" si="11"/>
        <v>0.19800000000000001</v>
      </c>
      <c r="S105" s="47">
        <f t="shared" si="12"/>
        <v>0.85299999999999998</v>
      </c>
      <c r="T105" s="40" t="s">
        <v>124</v>
      </c>
      <c r="U105" s="72">
        <v>3406.76</v>
      </c>
      <c r="V105" s="69">
        <v>45216</v>
      </c>
      <c r="W105" s="48">
        <v>1.0498000000000001</v>
      </c>
      <c r="X105" s="49">
        <f t="shared" si="13"/>
        <v>3576.42</v>
      </c>
      <c r="Y105" s="49">
        <f t="shared" si="14"/>
        <v>3050.69</v>
      </c>
      <c r="Z105" s="49">
        <f t="shared" si="15"/>
        <v>2446.65</v>
      </c>
      <c r="AA105" s="49">
        <f t="shared" si="16"/>
        <v>106.38</v>
      </c>
    </row>
    <row r="106" spans="1:27" ht="27.2" x14ac:dyDescent="0.25">
      <c r="A106" s="40">
        <v>105</v>
      </c>
      <c r="B106" s="36" t="s">
        <v>482</v>
      </c>
      <c r="C106" s="37" t="s">
        <v>440</v>
      </c>
      <c r="D106" s="38" t="s">
        <v>441</v>
      </c>
      <c r="E106" s="7">
        <v>2000088659</v>
      </c>
      <c r="F106" s="70">
        <v>4</v>
      </c>
      <c r="G106" s="38" t="s">
        <v>176</v>
      </c>
      <c r="H106" s="69">
        <v>45216</v>
      </c>
      <c r="K106" s="72">
        <v>592.44000000000005</v>
      </c>
      <c r="M106" s="40">
        <f t="shared" si="9"/>
        <v>8.25</v>
      </c>
      <c r="N106" s="40">
        <v>5</v>
      </c>
      <c r="O106" s="45">
        <f t="shared" si="17"/>
        <v>1.1399999999999999</v>
      </c>
      <c r="P106" s="46">
        <f t="shared" si="10"/>
        <v>0.19800000000000001</v>
      </c>
      <c r="Q106" s="46">
        <v>0</v>
      </c>
      <c r="R106" s="46">
        <f t="shared" si="11"/>
        <v>0.19800000000000001</v>
      </c>
      <c r="S106" s="47">
        <f t="shared" si="12"/>
        <v>0.85299999999999998</v>
      </c>
      <c r="T106" s="40" t="s">
        <v>124</v>
      </c>
      <c r="U106" s="72">
        <v>592.44000000000005</v>
      </c>
      <c r="V106" s="69">
        <v>45216</v>
      </c>
      <c r="W106" s="48">
        <v>1.0498000000000001</v>
      </c>
      <c r="X106" s="49">
        <f t="shared" si="13"/>
        <v>621.94000000000005</v>
      </c>
      <c r="Y106" s="49">
        <f t="shared" si="14"/>
        <v>530.51</v>
      </c>
      <c r="Z106" s="49">
        <f t="shared" si="15"/>
        <v>425.47</v>
      </c>
      <c r="AA106" s="49">
        <f t="shared" si="16"/>
        <v>106.37</v>
      </c>
    </row>
    <row r="107" spans="1:27" ht="27.2" x14ac:dyDescent="0.25">
      <c r="A107" s="40">
        <v>106</v>
      </c>
      <c r="B107" s="36" t="s">
        <v>482</v>
      </c>
      <c r="C107" s="37" t="s">
        <v>201</v>
      </c>
      <c r="D107" s="38" t="s">
        <v>442</v>
      </c>
      <c r="E107" s="7">
        <v>2000088653</v>
      </c>
      <c r="F107" s="70">
        <v>9</v>
      </c>
      <c r="G107" s="38" t="s">
        <v>176</v>
      </c>
      <c r="H107" s="69">
        <v>45216</v>
      </c>
      <c r="K107" s="72">
        <v>36308.97</v>
      </c>
      <c r="M107" s="40">
        <f t="shared" si="9"/>
        <v>8.25</v>
      </c>
      <c r="N107" s="40">
        <v>5</v>
      </c>
      <c r="O107" s="45">
        <f t="shared" si="17"/>
        <v>1.1399999999999999</v>
      </c>
      <c r="P107" s="46">
        <f t="shared" si="10"/>
        <v>0.19800000000000001</v>
      </c>
      <c r="Q107" s="46">
        <v>0</v>
      </c>
      <c r="R107" s="46">
        <f t="shared" si="11"/>
        <v>0.19800000000000001</v>
      </c>
      <c r="S107" s="47">
        <f t="shared" si="12"/>
        <v>0.85299999999999998</v>
      </c>
      <c r="T107" s="40" t="s">
        <v>124</v>
      </c>
      <c r="U107" s="72">
        <v>36308.97</v>
      </c>
      <c r="V107" s="69">
        <v>45216</v>
      </c>
      <c r="W107" s="48">
        <v>1.0498000000000001</v>
      </c>
      <c r="X107" s="49">
        <f t="shared" si="13"/>
        <v>38117.160000000003</v>
      </c>
      <c r="Y107" s="49">
        <f t="shared" si="14"/>
        <v>32513.94</v>
      </c>
      <c r="Z107" s="49">
        <f t="shared" si="15"/>
        <v>26076.18</v>
      </c>
      <c r="AA107" s="49">
        <f t="shared" si="16"/>
        <v>2897.35</v>
      </c>
    </row>
    <row r="108" spans="1:27" ht="27.2" x14ac:dyDescent="0.25">
      <c r="A108" s="40">
        <v>107</v>
      </c>
      <c r="B108" s="36" t="s">
        <v>482</v>
      </c>
      <c r="C108" s="37" t="s">
        <v>201</v>
      </c>
      <c r="D108" s="38" t="s">
        <v>442</v>
      </c>
      <c r="E108" s="7">
        <v>2000088666</v>
      </c>
      <c r="F108" s="70">
        <v>12</v>
      </c>
      <c r="G108" s="38" t="s">
        <v>176</v>
      </c>
      <c r="H108" s="69">
        <v>45216</v>
      </c>
      <c r="K108" s="72">
        <v>4982.5199999999995</v>
      </c>
      <c r="M108" s="40">
        <f t="shared" si="9"/>
        <v>8.25</v>
      </c>
      <c r="N108" s="40">
        <v>5</v>
      </c>
      <c r="O108" s="45">
        <f t="shared" si="17"/>
        <v>1.1399999999999999</v>
      </c>
      <c r="P108" s="46">
        <f t="shared" si="10"/>
        <v>0.19800000000000001</v>
      </c>
      <c r="Q108" s="46">
        <v>0</v>
      </c>
      <c r="R108" s="46">
        <f t="shared" si="11"/>
        <v>0.19800000000000001</v>
      </c>
      <c r="S108" s="47">
        <f t="shared" si="12"/>
        <v>0.85299999999999998</v>
      </c>
      <c r="T108" s="40" t="s">
        <v>124</v>
      </c>
      <c r="U108" s="72">
        <v>4982.5199999999995</v>
      </c>
      <c r="V108" s="69">
        <v>45216</v>
      </c>
      <c r="W108" s="48">
        <v>1.0498000000000001</v>
      </c>
      <c r="X108" s="49">
        <f t="shared" si="13"/>
        <v>5230.6499999999996</v>
      </c>
      <c r="Y108" s="49">
        <f t="shared" si="14"/>
        <v>4461.74</v>
      </c>
      <c r="Z108" s="49">
        <f t="shared" si="15"/>
        <v>3578.32</v>
      </c>
      <c r="AA108" s="49">
        <f t="shared" si="16"/>
        <v>298.19</v>
      </c>
    </row>
    <row r="109" spans="1:27" ht="27.2" x14ac:dyDescent="0.25">
      <c r="A109" s="40">
        <v>108</v>
      </c>
      <c r="B109" s="36" t="s">
        <v>483</v>
      </c>
      <c r="C109" s="37" t="s">
        <v>202</v>
      </c>
      <c r="D109" s="38" t="s">
        <v>443</v>
      </c>
      <c r="E109" s="7">
        <v>3001109370</v>
      </c>
      <c r="F109" s="70">
        <v>1.8</v>
      </c>
      <c r="G109" s="38" t="s">
        <v>101</v>
      </c>
      <c r="H109" s="69">
        <v>44410</v>
      </c>
      <c r="K109" s="72">
        <v>1170</v>
      </c>
      <c r="M109" s="40">
        <f t="shared" si="9"/>
        <v>8.25</v>
      </c>
      <c r="N109" s="40">
        <v>5</v>
      </c>
      <c r="O109" s="45">
        <f t="shared" si="17"/>
        <v>3.34</v>
      </c>
      <c r="P109" s="46">
        <f t="shared" si="10"/>
        <v>0.47699999999999998</v>
      </c>
      <c r="Q109" s="46">
        <v>0</v>
      </c>
      <c r="R109" s="46">
        <f t="shared" si="11"/>
        <v>0.47699999999999998</v>
      </c>
      <c r="S109" s="47">
        <f t="shared" si="12"/>
        <v>0.85299999999999998</v>
      </c>
      <c r="T109" s="40" t="s">
        <v>124</v>
      </c>
      <c r="U109" s="72">
        <v>1170</v>
      </c>
      <c r="V109" s="69">
        <v>44410</v>
      </c>
      <c r="W109" s="48">
        <v>1.2647999999999999</v>
      </c>
      <c r="X109" s="49">
        <f t="shared" si="13"/>
        <v>1479.82</v>
      </c>
      <c r="Y109" s="49">
        <f t="shared" si="14"/>
        <v>1262.29</v>
      </c>
      <c r="Z109" s="49">
        <f t="shared" si="15"/>
        <v>660.18</v>
      </c>
      <c r="AA109" s="49">
        <f t="shared" si="16"/>
        <v>366.77</v>
      </c>
    </row>
    <row r="110" spans="1:27" ht="27.2" x14ac:dyDescent="0.25">
      <c r="A110" s="40">
        <v>109</v>
      </c>
      <c r="B110" s="36" t="s">
        <v>482</v>
      </c>
      <c r="C110" s="37" t="s">
        <v>203</v>
      </c>
      <c r="D110" s="38" t="s">
        <v>444</v>
      </c>
      <c r="E110" s="7">
        <v>2000088675</v>
      </c>
      <c r="F110" s="70">
        <v>7</v>
      </c>
      <c r="G110" s="38" t="s">
        <v>176</v>
      </c>
      <c r="H110" s="69">
        <v>45216</v>
      </c>
      <c r="K110" s="72">
        <v>9217.67</v>
      </c>
      <c r="M110" s="40">
        <f t="shared" si="9"/>
        <v>8.25</v>
      </c>
      <c r="N110" s="40">
        <v>5</v>
      </c>
      <c r="O110" s="45">
        <f t="shared" si="17"/>
        <v>1.1399999999999999</v>
      </c>
      <c r="P110" s="46">
        <f t="shared" si="10"/>
        <v>0.19800000000000001</v>
      </c>
      <c r="Q110" s="46">
        <v>0</v>
      </c>
      <c r="R110" s="46">
        <f t="shared" si="11"/>
        <v>0.19800000000000001</v>
      </c>
      <c r="S110" s="47">
        <f t="shared" si="12"/>
        <v>0.85299999999999998</v>
      </c>
      <c r="T110" s="40" t="s">
        <v>124</v>
      </c>
      <c r="U110" s="72">
        <v>9217.67</v>
      </c>
      <c r="V110" s="69">
        <v>45216</v>
      </c>
      <c r="W110" s="48">
        <v>1.0498000000000001</v>
      </c>
      <c r="X110" s="49">
        <f t="shared" si="13"/>
        <v>9676.7099999999991</v>
      </c>
      <c r="Y110" s="49">
        <f t="shared" si="14"/>
        <v>8254.23</v>
      </c>
      <c r="Z110" s="49">
        <f t="shared" si="15"/>
        <v>6619.9</v>
      </c>
      <c r="AA110" s="49">
        <f t="shared" si="16"/>
        <v>945.7</v>
      </c>
    </row>
    <row r="111" spans="1:27" ht="27.2" x14ac:dyDescent="0.25">
      <c r="A111" s="40">
        <v>110</v>
      </c>
      <c r="B111" s="36" t="s">
        <v>482</v>
      </c>
      <c r="C111" s="37" t="s">
        <v>204</v>
      </c>
      <c r="D111" s="38" t="s">
        <v>445</v>
      </c>
      <c r="E111" s="7">
        <v>2000088678</v>
      </c>
      <c r="F111" s="70">
        <v>82</v>
      </c>
      <c r="G111" s="38" t="s">
        <v>176</v>
      </c>
      <c r="H111" s="69">
        <v>45216</v>
      </c>
      <c r="K111" s="72">
        <v>19770.2</v>
      </c>
      <c r="M111" s="40">
        <f t="shared" si="9"/>
        <v>8.25</v>
      </c>
      <c r="N111" s="40">
        <v>5</v>
      </c>
      <c r="O111" s="45">
        <f t="shared" si="17"/>
        <v>1.1399999999999999</v>
      </c>
      <c r="P111" s="46">
        <f t="shared" si="10"/>
        <v>0.19800000000000001</v>
      </c>
      <c r="Q111" s="46">
        <v>0</v>
      </c>
      <c r="R111" s="46">
        <f t="shared" si="11"/>
        <v>0.19800000000000001</v>
      </c>
      <c r="S111" s="47">
        <f t="shared" si="12"/>
        <v>0.85299999999999998</v>
      </c>
      <c r="T111" s="40" t="s">
        <v>124</v>
      </c>
      <c r="U111" s="72">
        <v>19770.2</v>
      </c>
      <c r="V111" s="69">
        <v>45216</v>
      </c>
      <c r="W111" s="48">
        <v>1.0498000000000001</v>
      </c>
      <c r="X111" s="49">
        <f t="shared" si="13"/>
        <v>20754.759999999998</v>
      </c>
      <c r="Y111" s="49">
        <f t="shared" si="14"/>
        <v>17703.810000000001</v>
      </c>
      <c r="Z111" s="49">
        <f t="shared" si="15"/>
        <v>14198.46</v>
      </c>
      <c r="AA111" s="49">
        <f t="shared" si="16"/>
        <v>173.15</v>
      </c>
    </row>
    <row r="112" spans="1:27" ht="27.2" x14ac:dyDescent="0.25">
      <c r="A112" s="40">
        <v>111</v>
      </c>
      <c r="B112" s="36" t="s">
        <v>482</v>
      </c>
      <c r="C112" s="37" t="s">
        <v>205</v>
      </c>
      <c r="D112" s="38" t="s">
        <v>446</v>
      </c>
      <c r="E112" s="7">
        <v>2000088663</v>
      </c>
      <c r="F112" s="70">
        <v>12</v>
      </c>
      <c r="G112" s="38" t="s">
        <v>176</v>
      </c>
      <c r="H112" s="69">
        <v>45216</v>
      </c>
      <c r="K112" s="72">
        <v>11231.400000000001</v>
      </c>
      <c r="M112" s="40">
        <f t="shared" si="9"/>
        <v>8.25</v>
      </c>
      <c r="N112" s="40">
        <v>5</v>
      </c>
      <c r="O112" s="45">
        <f t="shared" si="17"/>
        <v>1.1399999999999999</v>
      </c>
      <c r="P112" s="46">
        <f t="shared" si="10"/>
        <v>0.19800000000000001</v>
      </c>
      <c r="Q112" s="46">
        <v>0</v>
      </c>
      <c r="R112" s="46">
        <f t="shared" si="11"/>
        <v>0.19800000000000001</v>
      </c>
      <c r="S112" s="47">
        <f t="shared" si="12"/>
        <v>0.85299999999999998</v>
      </c>
      <c r="T112" s="40" t="s">
        <v>124</v>
      </c>
      <c r="U112" s="72">
        <v>11231.400000000001</v>
      </c>
      <c r="V112" s="69">
        <v>45216</v>
      </c>
      <c r="W112" s="48">
        <v>1.0498000000000001</v>
      </c>
      <c r="X112" s="49">
        <f t="shared" si="13"/>
        <v>11790.72</v>
      </c>
      <c r="Y112" s="49">
        <f t="shared" si="14"/>
        <v>10057.48</v>
      </c>
      <c r="Z112" s="49">
        <f t="shared" si="15"/>
        <v>8066.1</v>
      </c>
      <c r="AA112" s="49">
        <f t="shared" si="16"/>
        <v>672.18</v>
      </c>
    </row>
    <row r="113" spans="1:27" ht="27.2" x14ac:dyDescent="0.25">
      <c r="A113" s="40">
        <v>112</v>
      </c>
      <c r="B113" s="36" t="s">
        <v>482</v>
      </c>
      <c r="C113" s="37" t="s">
        <v>447</v>
      </c>
      <c r="D113" s="38" t="s">
        <v>448</v>
      </c>
      <c r="E113" s="7">
        <v>2000088654</v>
      </c>
      <c r="F113" s="70">
        <v>20</v>
      </c>
      <c r="G113" s="38" t="s">
        <v>176</v>
      </c>
      <c r="H113" s="69">
        <v>45216</v>
      </c>
      <c r="K113" s="72">
        <v>19853.399999999998</v>
      </c>
      <c r="M113" s="40">
        <f t="shared" si="9"/>
        <v>8.25</v>
      </c>
      <c r="N113" s="40">
        <v>5</v>
      </c>
      <c r="O113" s="45">
        <f t="shared" si="17"/>
        <v>1.1399999999999999</v>
      </c>
      <c r="P113" s="46">
        <f t="shared" si="10"/>
        <v>0.19800000000000001</v>
      </c>
      <c r="Q113" s="46">
        <v>0</v>
      </c>
      <c r="R113" s="46">
        <f t="shared" si="11"/>
        <v>0.19800000000000001</v>
      </c>
      <c r="S113" s="47">
        <f t="shared" si="12"/>
        <v>0.85299999999999998</v>
      </c>
      <c r="T113" s="40" t="s">
        <v>124</v>
      </c>
      <c r="U113" s="72">
        <v>19853.399999999998</v>
      </c>
      <c r="V113" s="69">
        <v>45216</v>
      </c>
      <c r="W113" s="48">
        <v>1.0498000000000001</v>
      </c>
      <c r="X113" s="49">
        <f t="shared" si="13"/>
        <v>20842.099999999999</v>
      </c>
      <c r="Y113" s="49">
        <f t="shared" si="14"/>
        <v>17778.310000000001</v>
      </c>
      <c r="Z113" s="49">
        <f t="shared" si="15"/>
        <v>14258.21</v>
      </c>
      <c r="AA113" s="49">
        <f t="shared" si="16"/>
        <v>712.91</v>
      </c>
    </row>
    <row r="114" spans="1:27" ht="27.2" x14ac:dyDescent="0.25">
      <c r="A114" s="40">
        <v>113</v>
      </c>
      <c r="B114" s="36" t="s">
        <v>482</v>
      </c>
      <c r="C114" s="37" t="s">
        <v>447</v>
      </c>
      <c r="D114" s="38" t="s">
        <v>448</v>
      </c>
      <c r="E114" s="7">
        <v>2000088656</v>
      </c>
      <c r="F114" s="70">
        <v>33</v>
      </c>
      <c r="G114" s="38" t="s">
        <v>176</v>
      </c>
      <c r="H114" s="69">
        <v>45216</v>
      </c>
      <c r="K114" s="72">
        <v>32758.44</v>
      </c>
      <c r="M114" s="40">
        <f t="shared" si="9"/>
        <v>8.25</v>
      </c>
      <c r="N114" s="40">
        <v>5</v>
      </c>
      <c r="O114" s="45">
        <f t="shared" si="17"/>
        <v>1.1399999999999999</v>
      </c>
      <c r="P114" s="46">
        <f t="shared" si="10"/>
        <v>0.19800000000000001</v>
      </c>
      <c r="Q114" s="46">
        <v>0</v>
      </c>
      <c r="R114" s="46">
        <f t="shared" si="11"/>
        <v>0.19800000000000001</v>
      </c>
      <c r="S114" s="47">
        <f t="shared" si="12"/>
        <v>0.85299999999999998</v>
      </c>
      <c r="T114" s="40" t="s">
        <v>124</v>
      </c>
      <c r="U114" s="72">
        <v>32758.44</v>
      </c>
      <c r="V114" s="69">
        <v>45216</v>
      </c>
      <c r="W114" s="48">
        <v>1.0498000000000001</v>
      </c>
      <c r="X114" s="49">
        <f t="shared" si="13"/>
        <v>34389.81</v>
      </c>
      <c r="Y114" s="49">
        <f t="shared" si="14"/>
        <v>29334.51</v>
      </c>
      <c r="Z114" s="49">
        <f t="shared" si="15"/>
        <v>23526.28</v>
      </c>
      <c r="AA114" s="49">
        <f t="shared" si="16"/>
        <v>712.92</v>
      </c>
    </row>
    <row r="115" spans="1:27" ht="27.2" x14ac:dyDescent="0.25">
      <c r="A115" s="40">
        <v>114</v>
      </c>
      <c r="B115" s="36" t="s">
        <v>482</v>
      </c>
      <c r="C115" s="37" t="s">
        <v>447</v>
      </c>
      <c r="D115" s="38" t="s">
        <v>448</v>
      </c>
      <c r="E115" s="7">
        <v>2000088657</v>
      </c>
      <c r="F115" s="70">
        <v>10</v>
      </c>
      <c r="G115" s="38" t="s">
        <v>176</v>
      </c>
      <c r="H115" s="69">
        <v>45216</v>
      </c>
      <c r="K115" s="72">
        <v>9926.6999999999989</v>
      </c>
      <c r="M115" s="40">
        <f t="shared" si="9"/>
        <v>8.25</v>
      </c>
      <c r="N115" s="40">
        <v>5</v>
      </c>
      <c r="O115" s="45">
        <f t="shared" si="17"/>
        <v>1.1399999999999999</v>
      </c>
      <c r="P115" s="46">
        <f t="shared" si="10"/>
        <v>0.19800000000000001</v>
      </c>
      <c r="Q115" s="46">
        <v>0</v>
      </c>
      <c r="R115" s="46">
        <f t="shared" si="11"/>
        <v>0.19800000000000001</v>
      </c>
      <c r="S115" s="47">
        <f t="shared" si="12"/>
        <v>0.85299999999999998</v>
      </c>
      <c r="T115" s="40" t="s">
        <v>124</v>
      </c>
      <c r="U115" s="72">
        <v>9926.6999999999989</v>
      </c>
      <c r="V115" s="69">
        <v>45216</v>
      </c>
      <c r="W115" s="48">
        <v>1.0498000000000001</v>
      </c>
      <c r="X115" s="49">
        <f t="shared" si="13"/>
        <v>10421.049999999999</v>
      </c>
      <c r="Y115" s="49">
        <f t="shared" si="14"/>
        <v>8889.16</v>
      </c>
      <c r="Z115" s="49">
        <f t="shared" si="15"/>
        <v>7129.1</v>
      </c>
      <c r="AA115" s="49">
        <f t="shared" si="16"/>
        <v>712.91</v>
      </c>
    </row>
    <row r="116" spans="1:27" ht="27.2" x14ac:dyDescent="0.25">
      <c r="A116" s="40">
        <v>115</v>
      </c>
      <c r="B116" s="36" t="s">
        <v>482</v>
      </c>
      <c r="C116" s="37" t="s">
        <v>449</v>
      </c>
      <c r="D116" s="38" t="s">
        <v>450</v>
      </c>
      <c r="E116" s="7">
        <v>2000088655</v>
      </c>
      <c r="F116" s="70">
        <v>42</v>
      </c>
      <c r="G116" s="38" t="s">
        <v>176</v>
      </c>
      <c r="H116" s="69">
        <v>45216</v>
      </c>
      <c r="K116" s="72">
        <v>39480</v>
      </c>
      <c r="M116" s="40">
        <f t="shared" si="9"/>
        <v>8.25</v>
      </c>
      <c r="N116" s="40">
        <v>5</v>
      </c>
      <c r="O116" s="45">
        <f t="shared" si="17"/>
        <v>1.1399999999999999</v>
      </c>
      <c r="P116" s="46">
        <f t="shared" si="10"/>
        <v>0.19800000000000001</v>
      </c>
      <c r="Q116" s="46">
        <v>0</v>
      </c>
      <c r="R116" s="46">
        <f t="shared" si="11"/>
        <v>0.19800000000000001</v>
      </c>
      <c r="S116" s="47">
        <f t="shared" si="12"/>
        <v>0.85299999999999998</v>
      </c>
      <c r="T116" s="40" t="s">
        <v>124</v>
      </c>
      <c r="U116" s="72">
        <v>39480</v>
      </c>
      <c r="V116" s="69">
        <v>45216</v>
      </c>
      <c r="W116" s="48">
        <v>1.0498000000000001</v>
      </c>
      <c r="X116" s="49">
        <f t="shared" si="13"/>
        <v>41446.1</v>
      </c>
      <c r="Y116" s="49">
        <f t="shared" si="14"/>
        <v>35353.519999999997</v>
      </c>
      <c r="Z116" s="49">
        <f t="shared" si="15"/>
        <v>28353.53</v>
      </c>
      <c r="AA116" s="49">
        <f t="shared" si="16"/>
        <v>675.08</v>
      </c>
    </row>
    <row r="117" spans="1:27" ht="27.2" x14ac:dyDescent="0.25">
      <c r="A117" s="40">
        <v>116</v>
      </c>
      <c r="B117" s="36" t="s">
        <v>482</v>
      </c>
      <c r="C117" s="37" t="s">
        <v>206</v>
      </c>
      <c r="D117" s="38" t="s">
        <v>451</v>
      </c>
      <c r="E117" s="7">
        <v>2000088680</v>
      </c>
      <c r="F117" s="70">
        <v>68</v>
      </c>
      <c r="G117" s="38" t="s">
        <v>176</v>
      </c>
      <c r="H117" s="69">
        <v>45216</v>
      </c>
      <c r="K117" s="72">
        <v>5510.04</v>
      </c>
      <c r="M117" s="40">
        <f t="shared" si="9"/>
        <v>8.25</v>
      </c>
      <c r="N117" s="40">
        <v>5</v>
      </c>
      <c r="O117" s="45">
        <f t="shared" si="17"/>
        <v>1.1399999999999999</v>
      </c>
      <c r="P117" s="46">
        <f t="shared" si="10"/>
        <v>0.19800000000000001</v>
      </c>
      <c r="Q117" s="46">
        <v>0</v>
      </c>
      <c r="R117" s="46">
        <f t="shared" si="11"/>
        <v>0.19800000000000001</v>
      </c>
      <c r="S117" s="47">
        <f t="shared" si="12"/>
        <v>0.85299999999999998</v>
      </c>
      <c r="T117" s="40" t="s">
        <v>124</v>
      </c>
      <c r="U117" s="72">
        <v>5510.04</v>
      </c>
      <c r="V117" s="69">
        <v>45216</v>
      </c>
      <c r="W117" s="48">
        <v>1.0498000000000001</v>
      </c>
      <c r="X117" s="49">
        <f t="shared" si="13"/>
        <v>5784.44</v>
      </c>
      <c r="Y117" s="49">
        <f t="shared" si="14"/>
        <v>4934.13</v>
      </c>
      <c r="Z117" s="49">
        <f t="shared" si="15"/>
        <v>3957.17</v>
      </c>
      <c r="AA117" s="49">
        <f t="shared" si="16"/>
        <v>58.19</v>
      </c>
    </row>
    <row r="118" spans="1:27" ht="27.2" x14ac:dyDescent="0.25">
      <c r="A118" s="40">
        <v>117</v>
      </c>
      <c r="B118" s="36" t="s">
        <v>482</v>
      </c>
      <c r="C118" s="37" t="s">
        <v>452</v>
      </c>
      <c r="D118" s="38" t="s">
        <v>453</v>
      </c>
      <c r="E118" s="7">
        <v>2000088660</v>
      </c>
      <c r="F118" s="70">
        <v>11</v>
      </c>
      <c r="G118" s="38" t="s">
        <v>176</v>
      </c>
      <c r="H118" s="69">
        <v>45216</v>
      </c>
      <c r="K118" s="72">
        <v>1546.71</v>
      </c>
      <c r="M118" s="40">
        <f t="shared" si="9"/>
        <v>8.25</v>
      </c>
      <c r="N118" s="40">
        <v>5</v>
      </c>
      <c r="O118" s="45">
        <f t="shared" si="17"/>
        <v>1.1399999999999999</v>
      </c>
      <c r="P118" s="46">
        <f t="shared" si="10"/>
        <v>0.19800000000000001</v>
      </c>
      <c r="Q118" s="46">
        <v>0</v>
      </c>
      <c r="R118" s="46">
        <f t="shared" si="11"/>
        <v>0.19800000000000001</v>
      </c>
      <c r="S118" s="47">
        <f t="shared" si="12"/>
        <v>0.85299999999999998</v>
      </c>
      <c r="T118" s="40" t="s">
        <v>124</v>
      </c>
      <c r="U118" s="72">
        <v>1546.71</v>
      </c>
      <c r="V118" s="69">
        <v>45216</v>
      </c>
      <c r="W118" s="48">
        <v>1.0498000000000001</v>
      </c>
      <c r="X118" s="49">
        <f t="shared" si="13"/>
        <v>1623.74</v>
      </c>
      <c r="Y118" s="49">
        <f t="shared" si="14"/>
        <v>1385.05</v>
      </c>
      <c r="Z118" s="49">
        <f t="shared" si="15"/>
        <v>1110.81</v>
      </c>
      <c r="AA118" s="49">
        <f t="shared" si="16"/>
        <v>100.98</v>
      </c>
    </row>
    <row r="119" spans="1:27" ht="27.2" x14ac:dyDescent="0.25">
      <c r="A119" s="40">
        <v>118</v>
      </c>
      <c r="B119" s="36" t="s">
        <v>482</v>
      </c>
      <c r="C119" s="37" t="s">
        <v>452</v>
      </c>
      <c r="D119" s="38" t="s">
        <v>453</v>
      </c>
      <c r="E119" s="7">
        <v>2000088661</v>
      </c>
      <c r="F119" s="70">
        <v>140</v>
      </c>
      <c r="G119" s="38" t="s">
        <v>176</v>
      </c>
      <c r="H119" s="69">
        <v>45216</v>
      </c>
      <c r="K119" s="72">
        <v>19681.2</v>
      </c>
      <c r="M119" s="40">
        <f t="shared" si="9"/>
        <v>8.25</v>
      </c>
      <c r="N119" s="40">
        <v>5</v>
      </c>
      <c r="O119" s="45">
        <f t="shared" si="17"/>
        <v>1.1399999999999999</v>
      </c>
      <c r="P119" s="46">
        <f t="shared" si="10"/>
        <v>0.19800000000000001</v>
      </c>
      <c r="Q119" s="46">
        <v>0</v>
      </c>
      <c r="R119" s="46">
        <f t="shared" si="11"/>
        <v>0.19800000000000001</v>
      </c>
      <c r="S119" s="47">
        <f t="shared" si="12"/>
        <v>0.85299999999999998</v>
      </c>
      <c r="T119" s="40" t="s">
        <v>124</v>
      </c>
      <c r="U119" s="72">
        <v>19681.2</v>
      </c>
      <c r="V119" s="69">
        <v>45216</v>
      </c>
      <c r="W119" s="48">
        <v>1.0498000000000001</v>
      </c>
      <c r="X119" s="49">
        <f t="shared" si="13"/>
        <v>20661.32</v>
      </c>
      <c r="Y119" s="49">
        <f t="shared" si="14"/>
        <v>17624.11</v>
      </c>
      <c r="Z119" s="49">
        <f t="shared" si="15"/>
        <v>14134.53</v>
      </c>
      <c r="AA119" s="49">
        <f t="shared" si="16"/>
        <v>100.96</v>
      </c>
    </row>
    <row r="120" spans="1:27" ht="27.2" x14ac:dyDescent="0.25">
      <c r="A120" s="40">
        <v>119</v>
      </c>
      <c r="B120" s="36" t="s">
        <v>482</v>
      </c>
      <c r="C120" s="37" t="s">
        <v>452</v>
      </c>
      <c r="D120" s="38" t="s">
        <v>453</v>
      </c>
      <c r="E120" s="7">
        <v>2000088671</v>
      </c>
      <c r="F120" s="70">
        <v>12</v>
      </c>
      <c r="G120" s="38" t="s">
        <v>176</v>
      </c>
      <c r="H120" s="69">
        <v>45216</v>
      </c>
      <c r="K120" s="72">
        <v>7001.64</v>
      </c>
      <c r="M120" s="40">
        <f t="shared" si="9"/>
        <v>8.25</v>
      </c>
      <c r="N120" s="40">
        <v>5</v>
      </c>
      <c r="O120" s="45">
        <f t="shared" si="17"/>
        <v>1.1399999999999999</v>
      </c>
      <c r="P120" s="46">
        <f t="shared" si="10"/>
        <v>0.19800000000000001</v>
      </c>
      <c r="Q120" s="46">
        <v>0</v>
      </c>
      <c r="R120" s="46">
        <f t="shared" si="11"/>
        <v>0.19800000000000001</v>
      </c>
      <c r="S120" s="47">
        <f t="shared" si="12"/>
        <v>0.85299999999999998</v>
      </c>
      <c r="T120" s="40" t="s">
        <v>124</v>
      </c>
      <c r="U120" s="72">
        <v>7001.64</v>
      </c>
      <c r="V120" s="69">
        <v>45216</v>
      </c>
      <c r="W120" s="48">
        <v>1.0498000000000001</v>
      </c>
      <c r="X120" s="49">
        <f t="shared" si="13"/>
        <v>7350.32</v>
      </c>
      <c r="Y120" s="49">
        <f t="shared" si="14"/>
        <v>6269.82</v>
      </c>
      <c r="Z120" s="49">
        <f t="shared" si="15"/>
        <v>5028.3999999999996</v>
      </c>
      <c r="AA120" s="49">
        <f t="shared" si="16"/>
        <v>419.03</v>
      </c>
    </row>
    <row r="121" spans="1:27" ht="27.2" x14ac:dyDescent="0.25">
      <c r="A121" s="40">
        <v>120</v>
      </c>
      <c r="B121" s="36" t="s">
        <v>482</v>
      </c>
      <c r="C121" s="37" t="s">
        <v>452</v>
      </c>
      <c r="D121" s="38" t="s">
        <v>453</v>
      </c>
      <c r="E121" s="7">
        <v>2000088672</v>
      </c>
      <c r="F121" s="70">
        <v>36</v>
      </c>
      <c r="G121" s="38" t="s">
        <v>176</v>
      </c>
      <c r="H121" s="69">
        <v>45216</v>
      </c>
      <c r="K121" s="72">
        <v>21004.2</v>
      </c>
      <c r="M121" s="40">
        <f t="shared" si="9"/>
        <v>8.25</v>
      </c>
      <c r="N121" s="40">
        <v>5</v>
      </c>
      <c r="O121" s="45">
        <f t="shared" si="17"/>
        <v>1.1399999999999999</v>
      </c>
      <c r="P121" s="46">
        <f t="shared" si="10"/>
        <v>0.19800000000000001</v>
      </c>
      <c r="Q121" s="46">
        <v>0</v>
      </c>
      <c r="R121" s="46">
        <f t="shared" si="11"/>
        <v>0.19800000000000001</v>
      </c>
      <c r="S121" s="47">
        <f t="shared" si="12"/>
        <v>0.85299999999999998</v>
      </c>
      <c r="T121" s="40" t="s">
        <v>124</v>
      </c>
      <c r="U121" s="72">
        <v>21004.2</v>
      </c>
      <c r="V121" s="69">
        <v>45216</v>
      </c>
      <c r="W121" s="48">
        <v>1.0498000000000001</v>
      </c>
      <c r="X121" s="49">
        <f t="shared" si="13"/>
        <v>22050.21</v>
      </c>
      <c r="Y121" s="49">
        <f t="shared" si="14"/>
        <v>18808.830000000002</v>
      </c>
      <c r="Z121" s="49">
        <f t="shared" si="15"/>
        <v>15084.68</v>
      </c>
      <c r="AA121" s="49">
        <f t="shared" si="16"/>
        <v>419.02</v>
      </c>
    </row>
    <row r="122" spans="1:27" ht="27.2" x14ac:dyDescent="0.25">
      <c r="A122" s="40">
        <v>121</v>
      </c>
      <c r="B122" s="36" t="s">
        <v>482</v>
      </c>
      <c r="C122" s="37" t="s">
        <v>452</v>
      </c>
      <c r="D122" s="38" t="s">
        <v>453</v>
      </c>
      <c r="E122" s="7">
        <v>2000088673</v>
      </c>
      <c r="F122" s="70">
        <v>13</v>
      </c>
      <c r="G122" s="38" t="s">
        <v>176</v>
      </c>
      <c r="H122" s="69">
        <v>45216</v>
      </c>
      <c r="K122" s="72">
        <v>7584.9800000000005</v>
      </c>
      <c r="M122" s="40">
        <f t="shared" si="9"/>
        <v>8.25</v>
      </c>
      <c r="N122" s="40">
        <v>5</v>
      </c>
      <c r="O122" s="45">
        <f t="shared" si="17"/>
        <v>1.1399999999999999</v>
      </c>
      <c r="P122" s="46">
        <f t="shared" si="10"/>
        <v>0.19800000000000001</v>
      </c>
      <c r="Q122" s="46">
        <v>0</v>
      </c>
      <c r="R122" s="46">
        <f t="shared" si="11"/>
        <v>0.19800000000000001</v>
      </c>
      <c r="S122" s="47">
        <f t="shared" si="12"/>
        <v>0.85299999999999998</v>
      </c>
      <c r="T122" s="40" t="s">
        <v>124</v>
      </c>
      <c r="U122" s="72">
        <v>7584.9800000000005</v>
      </c>
      <c r="V122" s="69">
        <v>45216</v>
      </c>
      <c r="W122" s="48">
        <v>1.0498000000000001</v>
      </c>
      <c r="X122" s="49">
        <f t="shared" si="13"/>
        <v>7962.71</v>
      </c>
      <c r="Y122" s="49">
        <f t="shared" si="14"/>
        <v>6792.19</v>
      </c>
      <c r="Z122" s="49">
        <f t="shared" si="15"/>
        <v>5447.34</v>
      </c>
      <c r="AA122" s="49">
        <f t="shared" si="16"/>
        <v>419.03</v>
      </c>
    </row>
    <row r="123" spans="1:27" ht="27.2" x14ac:dyDescent="0.25">
      <c r="A123" s="40">
        <v>122</v>
      </c>
      <c r="B123" s="36" t="s">
        <v>482</v>
      </c>
      <c r="C123" s="37" t="s">
        <v>452</v>
      </c>
      <c r="D123" s="38" t="s">
        <v>453</v>
      </c>
      <c r="E123" s="7">
        <v>2000088674</v>
      </c>
      <c r="F123" s="70">
        <v>11</v>
      </c>
      <c r="G123" s="38" t="s">
        <v>176</v>
      </c>
      <c r="H123" s="69">
        <v>45216</v>
      </c>
      <c r="K123" s="72">
        <v>6418.2800000000007</v>
      </c>
      <c r="M123" s="40">
        <f t="shared" si="9"/>
        <v>8.25</v>
      </c>
      <c r="N123" s="40">
        <v>5</v>
      </c>
      <c r="O123" s="45">
        <f t="shared" si="17"/>
        <v>1.1399999999999999</v>
      </c>
      <c r="P123" s="46">
        <f t="shared" si="10"/>
        <v>0.19800000000000001</v>
      </c>
      <c r="Q123" s="46">
        <v>0</v>
      </c>
      <c r="R123" s="46">
        <f t="shared" si="11"/>
        <v>0.19800000000000001</v>
      </c>
      <c r="S123" s="47">
        <f t="shared" si="12"/>
        <v>0.85299999999999998</v>
      </c>
      <c r="T123" s="40" t="s">
        <v>124</v>
      </c>
      <c r="U123" s="72">
        <v>6418.2800000000007</v>
      </c>
      <c r="V123" s="69">
        <v>45216</v>
      </c>
      <c r="W123" s="48">
        <v>1.0498000000000001</v>
      </c>
      <c r="X123" s="49">
        <f t="shared" si="13"/>
        <v>6737.91</v>
      </c>
      <c r="Y123" s="49">
        <f t="shared" si="14"/>
        <v>5747.44</v>
      </c>
      <c r="Z123" s="49">
        <f t="shared" si="15"/>
        <v>4609.4399999999996</v>
      </c>
      <c r="AA123" s="49">
        <f t="shared" si="16"/>
        <v>419.04</v>
      </c>
    </row>
    <row r="124" spans="1:27" ht="27.2" x14ac:dyDescent="0.25">
      <c r="A124" s="40">
        <v>123</v>
      </c>
      <c r="B124" s="36" t="s">
        <v>482</v>
      </c>
      <c r="C124" s="37" t="s">
        <v>452</v>
      </c>
      <c r="D124" s="38" t="s">
        <v>453</v>
      </c>
      <c r="E124" s="7">
        <v>2000088676</v>
      </c>
      <c r="F124" s="70">
        <v>18</v>
      </c>
      <c r="G124" s="38" t="s">
        <v>176</v>
      </c>
      <c r="H124" s="69">
        <v>45216</v>
      </c>
      <c r="K124" s="72">
        <v>2530.44</v>
      </c>
      <c r="M124" s="40">
        <f t="shared" si="9"/>
        <v>8.25</v>
      </c>
      <c r="N124" s="40">
        <v>5</v>
      </c>
      <c r="O124" s="45">
        <f t="shared" si="17"/>
        <v>1.1399999999999999</v>
      </c>
      <c r="P124" s="46">
        <f t="shared" si="10"/>
        <v>0.19800000000000001</v>
      </c>
      <c r="Q124" s="46">
        <v>0</v>
      </c>
      <c r="R124" s="46">
        <f t="shared" si="11"/>
        <v>0.19800000000000001</v>
      </c>
      <c r="S124" s="47">
        <f t="shared" si="12"/>
        <v>0.85299999999999998</v>
      </c>
      <c r="T124" s="40" t="s">
        <v>124</v>
      </c>
      <c r="U124" s="72">
        <v>2530.44</v>
      </c>
      <c r="V124" s="69">
        <v>45216</v>
      </c>
      <c r="W124" s="48">
        <v>1.0498000000000001</v>
      </c>
      <c r="X124" s="49">
        <f t="shared" si="13"/>
        <v>2656.46</v>
      </c>
      <c r="Y124" s="49">
        <f t="shared" si="14"/>
        <v>2265.96</v>
      </c>
      <c r="Z124" s="49">
        <f t="shared" si="15"/>
        <v>1817.3</v>
      </c>
      <c r="AA124" s="49">
        <f t="shared" si="16"/>
        <v>100.96</v>
      </c>
    </row>
    <row r="125" spans="1:27" ht="27.2" x14ac:dyDescent="0.25">
      <c r="A125" s="40">
        <v>124</v>
      </c>
      <c r="B125" s="36" t="s">
        <v>482</v>
      </c>
      <c r="C125" s="37" t="s">
        <v>207</v>
      </c>
      <c r="D125" s="38" t="s">
        <v>454</v>
      </c>
      <c r="E125" s="7">
        <v>2000088662</v>
      </c>
      <c r="F125" s="70">
        <v>136</v>
      </c>
      <c r="G125" s="38" t="s">
        <v>176</v>
      </c>
      <c r="H125" s="69">
        <v>45216</v>
      </c>
      <c r="K125" s="72">
        <v>91381.119999999995</v>
      </c>
      <c r="M125" s="40">
        <f t="shared" si="9"/>
        <v>8.25</v>
      </c>
      <c r="N125" s="40">
        <v>5</v>
      </c>
      <c r="O125" s="45">
        <f t="shared" si="17"/>
        <v>1.1399999999999999</v>
      </c>
      <c r="P125" s="46">
        <f t="shared" si="10"/>
        <v>0.19800000000000001</v>
      </c>
      <c r="Q125" s="46">
        <v>0</v>
      </c>
      <c r="R125" s="46">
        <f t="shared" si="11"/>
        <v>0.19800000000000001</v>
      </c>
      <c r="S125" s="47">
        <f t="shared" si="12"/>
        <v>0.85299999999999998</v>
      </c>
      <c r="T125" s="40" t="s">
        <v>124</v>
      </c>
      <c r="U125" s="72">
        <v>91381.119999999995</v>
      </c>
      <c r="V125" s="69">
        <v>45216</v>
      </c>
      <c r="W125" s="48">
        <v>1.0498000000000001</v>
      </c>
      <c r="X125" s="49">
        <f t="shared" si="13"/>
        <v>95931.9</v>
      </c>
      <c r="Y125" s="49">
        <f t="shared" si="14"/>
        <v>81829.91</v>
      </c>
      <c r="Z125" s="49">
        <f t="shared" si="15"/>
        <v>65627.59</v>
      </c>
      <c r="AA125" s="49">
        <f t="shared" si="16"/>
        <v>482.56</v>
      </c>
    </row>
    <row r="126" spans="1:27" ht="27.2" x14ac:dyDescent="0.25">
      <c r="A126" s="40">
        <v>125</v>
      </c>
      <c r="B126" s="36" t="s">
        <v>484</v>
      </c>
      <c r="C126" s="37" t="s">
        <v>455</v>
      </c>
      <c r="D126" s="38" t="s">
        <v>456</v>
      </c>
      <c r="E126" s="7" t="s">
        <v>52</v>
      </c>
      <c r="F126" s="70">
        <v>1</v>
      </c>
      <c r="G126" s="38" t="s">
        <v>360</v>
      </c>
      <c r="H126" s="69">
        <v>45476</v>
      </c>
      <c r="K126" s="72">
        <v>5060.8999999999996</v>
      </c>
      <c r="M126" s="40">
        <f t="shared" si="9"/>
        <v>8.25</v>
      </c>
      <c r="N126" s="40">
        <v>5</v>
      </c>
      <c r="O126" s="45">
        <f t="shared" si="17"/>
        <v>0.43</v>
      </c>
      <c r="P126" s="46">
        <f t="shared" si="10"/>
        <v>0.08</v>
      </c>
      <c r="Q126" s="46">
        <v>0</v>
      </c>
      <c r="R126" s="46">
        <f t="shared" si="11"/>
        <v>0.08</v>
      </c>
      <c r="S126" s="47">
        <f t="shared" si="12"/>
        <v>0.85299999999999998</v>
      </c>
      <c r="T126" s="40" t="s">
        <v>124</v>
      </c>
      <c r="U126" s="72">
        <v>5060.8999999999996</v>
      </c>
      <c r="V126" s="69">
        <v>45476</v>
      </c>
      <c r="W126" s="48">
        <v>1.0128999999999999</v>
      </c>
      <c r="X126" s="49">
        <f t="shared" si="13"/>
        <v>5126.1899999999996</v>
      </c>
      <c r="Y126" s="49">
        <f t="shared" si="14"/>
        <v>4372.6400000000003</v>
      </c>
      <c r="Z126" s="49">
        <f t="shared" si="15"/>
        <v>4022.83</v>
      </c>
      <c r="AA126" s="49">
        <f t="shared" si="16"/>
        <v>4022.83</v>
      </c>
    </row>
    <row r="127" spans="1:27" ht="27.2" x14ac:dyDescent="0.25">
      <c r="A127" s="40">
        <v>126</v>
      </c>
      <c r="B127" s="36" t="s">
        <v>484</v>
      </c>
      <c r="C127" s="37" t="s">
        <v>457</v>
      </c>
      <c r="D127" s="38" t="s">
        <v>458</v>
      </c>
      <c r="E127" s="7" t="s">
        <v>52</v>
      </c>
      <c r="F127" s="70">
        <v>1</v>
      </c>
      <c r="G127" s="38" t="s">
        <v>360</v>
      </c>
      <c r="H127" s="69">
        <v>45476</v>
      </c>
      <c r="K127" s="72">
        <v>57.1</v>
      </c>
      <c r="M127" s="40">
        <f t="shared" si="9"/>
        <v>8.25</v>
      </c>
      <c r="N127" s="40">
        <v>5</v>
      </c>
      <c r="O127" s="45">
        <f t="shared" si="17"/>
        <v>0.43</v>
      </c>
      <c r="P127" s="46">
        <f t="shared" si="10"/>
        <v>0.08</v>
      </c>
      <c r="Q127" s="46">
        <v>0</v>
      </c>
      <c r="R127" s="46">
        <f t="shared" si="11"/>
        <v>0.08</v>
      </c>
      <c r="S127" s="47">
        <f t="shared" si="12"/>
        <v>0.85299999999999998</v>
      </c>
      <c r="T127" s="40" t="s">
        <v>124</v>
      </c>
      <c r="U127" s="72">
        <v>57.1</v>
      </c>
      <c r="V127" s="69">
        <v>45476</v>
      </c>
      <c r="W127" s="48">
        <v>1.0128999999999999</v>
      </c>
      <c r="X127" s="49">
        <f t="shared" si="13"/>
        <v>57.84</v>
      </c>
      <c r="Y127" s="49">
        <f t="shared" si="14"/>
        <v>49.34</v>
      </c>
      <c r="Z127" s="49">
        <f t="shared" si="15"/>
        <v>45.39</v>
      </c>
      <c r="AA127" s="49">
        <f t="shared" si="16"/>
        <v>45.39</v>
      </c>
    </row>
    <row r="128" spans="1:27" ht="27.2" x14ac:dyDescent="0.25">
      <c r="A128" s="40">
        <v>127</v>
      </c>
      <c r="B128" s="85" t="s">
        <v>484</v>
      </c>
      <c r="C128" s="86" t="s">
        <v>497</v>
      </c>
      <c r="D128" s="85">
        <v>78048689</v>
      </c>
      <c r="E128" s="87" t="s">
        <v>52</v>
      </c>
      <c r="F128" s="88">
        <v>1</v>
      </c>
      <c r="G128" s="85" t="s">
        <v>360</v>
      </c>
      <c r="H128" s="89">
        <v>45476</v>
      </c>
      <c r="I128" s="90">
        <v>2137.4699999999998</v>
      </c>
      <c r="J128" s="91">
        <f t="shared" ref="J128" si="18">I128*F128</f>
        <v>2137.4699999999998</v>
      </c>
      <c r="K128" s="72">
        <v>2137.4699999999998</v>
      </c>
      <c r="M128" s="40">
        <f t="shared" si="9"/>
        <v>8.25</v>
      </c>
      <c r="N128" s="40">
        <v>5</v>
      </c>
      <c r="O128" s="45">
        <f t="shared" si="17"/>
        <v>0.43</v>
      </c>
      <c r="P128" s="46">
        <f t="shared" si="10"/>
        <v>0.08</v>
      </c>
      <c r="Q128" s="46">
        <v>0</v>
      </c>
      <c r="R128" s="46">
        <f t="shared" si="11"/>
        <v>0.08</v>
      </c>
      <c r="S128" s="47">
        <f t="shared" si="12"/>
        <v>0.85299999999999998</v>
      </c>
      <c r="T128" s="40" t="s">
        <v>124</v>
      </c>
      <c r="U128" s="72">
        <v>2137.4699999999998</v>
      </c>
      <c r="V128" s="69">
        <v>45476</v>
      </c>
      <c r="W128" s="48">
        <v>1.0128999999999999</v>
      </c>
      <c r="X128" s="49">
        <f t="shared" ref="X128" si="19">ROUND(U128*W128,2)</f>
        <v>2165.04</v>
      </c>
      <c r="Y128" s="49">
        <f t="shared" ref="Y128" si="20">ROUND(X128*S128,2)</f>
        <v>1846.78</v>
      </c>
      <c r="Z128" s="49">
        <f t="shared" ref="Z128" si="21">ROUND(X128*S128*(1-R128),2)</f>
        <v>1699.04</v>
      </c>
      <c r="AA128" s="49">
        <f t="shared" ref="AA128" si="22">ROUND(Z128/F128,2)</f>
        <v>1699.04</v>
      </c>
    </row>
    <row r="129" spans="1:27" ht="27.2" x14ac:dyDescent="0.25">
      <c r="A129" s="40">
        <v>128</v>
      </c>
      <c r="B129" s="36" t="s">
        <v>482</v>
      </c>
      <c r="C129" s="37" t="s">
        <v>208</v>
      </c>
      <c r="D129" s="38" t="s">
        <v>459</v>
      </c>
      <c r="E129" s="7">
        <v>2000088669</v>
      </c>
      <c r="F129" s="70">
        <v>22</v>
      </c>
      <c r="G129" s="38" t="s">
        <v>176</v>
      </c>
      <c r="H129" s="69">
        <v>45216</v>
      </c>
      <c r="K129" s="72">
        <v>1931.6</v>
      </c>
      <c r="M129" s="40">
        <f t="shared" si="9"/>
        <v>8.25</v>
      </c>
      <c r="N129" s="40">
        <v>5</v>
      </c>
      <c r="O129" s="45">
        <f t="shared" si="17"/>
        <v>1.1399999999999999</v>
      </c>
      <c r="P129" s="46">
        <f t="shared" si="10"/>
        <v>0.19800000000000001</v>
      </c>
      <c r="Q129" s="46">
        <v>0</v>
      </c>
      <c r="R129" s="46">
        <f t="shared" si="11"/>
        <v>0.19800000000000001</v>
      </c>
      <c r="S129" s="47">
        <f t="shared" si="12"/>
        <v>0.85299999999999998</v>
      </c>
      <c r="T129" s="40" t="s">
        <v>124</v>
      </c>
      <c r="U129" s="72">
        <v>1931.6</v>
      </c>
      <c r="V129" s="69">
        <v>45216</v>
      </c>
      <c r="W129" s="48">
        <v>1.0498000000000001</v>
      </c>
      <c r="X129" s="49">
        <f t="shared" si="13"/>
        <v>2027.79</v>
      </c>
      <c r="Y129" s="49">
        <f t="shared" si="14"/>
        <v>1729.7</v>
      </c>
      <c r="Z129" s="49">
        <f t="shared" si="15"/>
        <v>1387.22</v>
      </c>
      <c r="AA129" s="49">
        <f t="shared" si="16"/>
        <v>63.06</v>
      </c>
    </row>
    <row r="130" spans="1:27" ht="27.2" x14ac:dyDescent="0.25">
      <c r="A130" s="40">
        <v>129</v>
      </c>
      <c r="B130" s="36" t="s">
        <v>482</v>
      </c>
      <c r="C130" s="37" t="s">
        <v>208</v>
      </c>
      <c r="D130" s="38" t="s">
        <v>459</v>
      </c>
      <c r="E130" s="7">
        <v>2000088670</v>
      </c>
      <c r="F130" s="70">
        <v>21</v>
      </c>
      <c r="G130" s="38" t="s">
        <v>176</v>
      </c>
      <c r="H130" s="69">
        <v>45216</v>
      </c>
      <c r="K130" s="72">
        <v>1843.38</v>
      </c>
      <c r="M130" s="40">
        <f t="shared" si="9"/>
        <v>8.25</v>
      </c>
      <c r="N130" s="40">
        <v>5</v>
      </c>
      <c r="O130" s="45">
        <f t="shared" si="17"/>
        <v>1.1399999999999999</v>
      </c>
      <c r="P130" s="46">
        <f t="shared" si="10"/>
        <v>0.19800000000000001</v>
      </c>
      <c r="Q130" s="46">
        <v>0</v>
      </c>
      <c r="R130" s="46">
        <f t="shared" si="11"/>
        <v>0.19800000000000001</v>
      </c>
      <c r="S130" s="47">
        <f t="shared" si="12"/>
        <v>0.85299999999999998</v>
      </c>
      <c r="T130" s="40" t="s">
        <v>124</v>
      </c>
      <c r="U130" s="72">
        <v>1843.38</v>
      </c>
      <c r="V130" s="69">
        <v>45216</v>
      </c>
      <c r="W130" s="48">
        <v>1.0498000000000001</v>
      </c>
      <c r="X130" s="49">
        <f t="shared" si="13"/>
        <v>1935.18</v>
      </c>
      <c r="Y130" s="49">
        <f t="shared" si="14"/>
        <v>1650.71</v>
      </c>
      <c r="Z130" s="49">
        <f t="shared" si="15"/>
        <v>1323.87</v>
      </c>
      <c r="AA130" s="49">
        <f t="shared" si="16"/>
        <v>63.04</v>
      </c>
    </row>
    <row r="131" spans="1:27" ht="27.2" x14ac:dyDescent="0.25">
      <c r="A131" s="40">
        <v>130</v>
      </c>
      <c r="B131" s="36" t="s">
        <v>485</v>
      </c>
      <c r="C131" s="37" t="s">
        <v>460</v>
      </c>
      <c r="D131" s="38" t="s">
        <v>461</v>
      </c>
      <c r="E131" s="7">
        <v>3000045754</v>
      </c>
      <c r="F131" s="70">
        <v>1712</v>
      </c>
      <c r="G131" s="38" t="s">
        <v>101</v>
      </c>
      <c r="H131" s="69">
        <v>44699</v>
      </c>
      <c r="K131" s="72">
        <v>417728</v>
      </c>
      <c r="M131" s="40">
        <f t="shared" ref="M131:M136" si="23">N131*1.65</f>
        <v>1.0229999999999999</v>
      </c>
      <c r="N131" s="40">
        <v>0.62</v>
      </c>
      <c r="O131" s="45">
        <f t="shared" si="17"/>
        <v>2.5499999999999998</v>
      </c>
      <c r="P131" s="46">
        <f t="shared" ref="P131:P136" si="24">ROUND(1-(2.72^(-1.6*(O131/M131))),3)</f>
        <v>0.98199999999999998</v>
      </c>
      <c r="Q131" s="46">
        <v>0</v>
      </c>
      <c r="R131" s="46">
        <f t="shared" ref="R131:R136" si="25">ROUND(1-(1-P131)*(1-Q131),4)</f>
        <v>0.98199999999999998</v>
      </c>
      <c r="S131" s="47">
        <f t="shared" ref="S131" si="26">(100-14.7)/100</f>
        <v>0.85299999999999998</v>
      </c>
      <c r="T131" s="40" t="s">
        <v>124</v>
      </c>
      <c r="U131" s="72">
        <v>417728</v>
      </c>
      <c r="V131" s="69">
        <v>44699</v>
      </c>
      <c r="W131" s="48">
        <v>1.1277999999999999</v>
      </c>
      <c r="X131" s="49">
        <f t="shared" ref="X131:X136" si="27">ROUND(U131*W131,2)</f>
        <v>471113.64</v>
      </c>
      <c r="Y131" s="49">
        <f t="shared" ref="Y131:Y136" si="28">ROUND(X131*S131,2)</f>
        <v>401859.93</v>
      </c>
      <c r="Z131" s="49">
        <f t="shared" ref="Z131:Z136" si="29">ROUND(X131*S131*(1-R131),2)</f>
        <v>7233.48</v>
      </c>
      <c r="AA131" s="49">
        <f t="shared" ref="AA131:AA136" si="30">ROUND(Z131/F131,2)</f>
        <v>4.2300000000000004</v>
      </c>
    </row>
    <row r="132" spans="1:27" ht="27.2" x14ac:dyDescent="0.25">
      <c r="A132" s="40">
        <v>131</v>
      </c>
      <c r="B132" s="36" t="s">
        <v>485</v>
      </c>
      <c r="C132" s="37" t="s">
        <v>460</v>
      </c>
      <c r="D132" s="38" t="s">
        <v>461</v>
      </c>
      <c r="E132" s="7">
        <v>3000045756</v>
      </c>
      <c r="F132" s="70">
        <v>13388</v>
      </c>
      <c r="G132" s="38" t="s">
        <v>101</v>
      </c>
      <c r="H132" s="69">
        <v>44699</v>
      </c>
      <c r="K132" s="72">
        <v>3266672</v>
      </c>
      <c r="M132" s="40">
        <f t="shared" si="23"/>
        <v>1.0229999999999999</v>
      </c>
      <c r="N132" s="40">
        <v>0.62</v>
      </c>
      <c r="O132" s="45">
        <f t="shared" ref="O132:O138" si="31">ROUND(YEARFRAC(H132,"06.12.24"),2)</f>
        <v>2.5499999999999998</v>
      </c>
      <c r="P132" s="46">
        <f t="shared" si="24"/>
        <v>0.98199999999999998</v>
      </c>
      <c r="Q132" s="46">
        <v>0</v>
      </c>
      <c r="R132" s="46">
        <f t="shared" si="25"/>
        <v>0.98199999999999998</v>
      </c>
      <c r="S132" s="47">
        <f t="shared" si="12"/>
        <v>0.85299999999999998</v>
      </c>
      <c r="T132" s="40" t="s">
        <v>124</v>
      </c>
      <c r="U132" s="72">
        <v>3266672</v>
      </c>
      <c r="V132" s="69">
        <v>44699</v>
      </c>
      <c r="W132" s="48">
        <v>1.1277999999999999</v>
      </c>
      <c r="X132" s="49">
        <f t="shared" si="27"/>
        <v>3684152.68</v>
      </c>
      <c r="Y132" s="49">
        <f t="shared" si="28"/>
        <v>3142582.24</v>
      </c>
      <c r="Z132" s="49">
        <f t="shared" si="29"/>
        <v>56566.48</v>
      </c>
      <c r="AA132" s="49">
        <f t="shared" si="30"/>
        <v>4.2300000000000004</v>
      </c>
    </row>
    <row r="133" spans="1:27" ht="27.2" x14ac:dyDescent="0.25">
      <c r="A133" s="40">
        <v>132</v>
      </c>
      <c r="B133" s="36" t="s">
        <v>482</v>
      </c>
      <c r="C133" s="37" t="s">
        <v>462</v>
      </c>
      <c r="D133" s="38" t="s">
        <v>463</v>
      </c>
      <c r="E133" s="7">
        <v>2000088679</v>
      </c>
      <c r="F133" s="70">
        <v>13</v>
      </c>
      <c r="G133" s="38" t="s">
        <v>176</v>
      </c>
      <c r="H133" s="69">
        <v>45216</v>
      </c>
      <c r="K133" s="72">
        <v>2585.0499999999997</v>
      </c>
      <c r="M133" s="40">
        <f t="shared" si="23"/>
        <v>8.25</v>
      </c>
      <c r="N133" s="40">
        <v>5</v>
      </c>
      <c r="O133" s="45">
        <f t="shared" si="31"/>
        <v>1.1399999999999999</v>
      </c>
      <c r="P133" s="46">
        <f t="shared" si="24"/>
        <v>0.19800000000000001</v>
      </c>
      <c r="Q133" s="46">
        <v>0</v>
      </c>
      <c r="R133" s="46">
        <f t="shared" si="25"/>
        <v>0.19800000000000001</v>
      </c>
      <c r="S133" s="47">
        <f t="shared" ref="S133:S138" si="32">(100-14.7)/100</f>
        <v>0.85299999999999998</v>
      </c>
      <c r="T133" s="40" t="s">
        <v>124</v>
      </c>
      <c r="U133" s="72">
        <v>2585.0499999999997</v>
      </c>
      <c r="V133" s="69">
        <v>45216</v>
      </c>
      <c r="W133" s="48">
        <v>1.0498000000000001</v>
      </c>
      <c r="X133" s="49">
        <f t="shared" si="27"/>
        <v>2713.79</v>
      </c>
      <c r="Y133" s="49">
        <f t="shared" si="28"/>
        <v>2314.86</v>
      </c>
      <c r="Z133" s="49">
        <f t="shared" si="29"/>
        <v>1856.52</v>
      </c>
      <c r="AA133" s="49">
        <f t="shared" si="30"/>
        <v>142.81</v>
      </c>
    </row>
    <row r="134" spans="1:27" ht="27.2" x14ac:dyDescent="0.25">
      <c r="A134" s="40">
        <v>133</v>
      </c>
      <c r="B134" s="36" t="s">
        <v>483</v>
      </c>
      <c r="C134" s="37" t="s">
        <v>209</v>
      </c>
      <c r="D134" s="38" t="s">
        <v>464</v>
      </c>
      <c r="E134" s="7">
        <v>2000088738</v>
      </c>
      <c r="F134" s="70">
        <v>7.5</v>
      </c>
      <c r="G134" s="38" t="s">
        <v>101</v>
      </c>
      <c r="H134" s="69">
        <v>45217</v>
      </c>
      <c r="K134" s="72">
        <v>2088.4499999999998</v>
      </c>
      <c r="M134" s="40">
        <f t="shared" si="23"/>
        <v>8.25</v>
      </c>
      <c r="N134" s="40">
        <v>5</v>
      </c>
      <c r="O134" s="45">
        <f t="shared" si="31"/>
        <v>1.1299999999999999</v>
      </c>
      <c r="P134" s="46">
        <f t="shared" si="24"/>
        <v>0.19700000000000001</v>
      </c>
      <c r="Q134" s="46">
        <v>0</v>
      </c>
      <c r="R134" s="46">
        <f t="shared" si="25"/>
        <v>0.19700000000000001</v>
      </c>
      <c r="S134" s="47">
        <f t="shared" si="32"/>
        <v>0.85299999999999998</v>
      </c>
      <c r="T134" s="40" t="s">
        <v>124</v>
      </c>
      <c r="U134" s="72">
        <v>2088.4499999999998</v>
      </c>
      <c r="V134" s="69">
        <v>45217</v>
      </c>
      <c r="W134" s="48">
        <v>1.0498000000000001</v>
      </c>
      <c r="X134" s="49">
        <f t="shared" si="27"/>
        <v>2192.4499999999998</v>
      </c>
      <c r="Y134" s="49">
        <f t="shared" si="28"/>
        <v>1870.16</v>
      </c>
      <c r="Z134" s="49">
        <f t="shared" si="29"/>
        <v>1501.74</v>
      </c>
      <c r="AA134" s="49">
        <f t="shared" si="30"/>
        <v>200.23</v>
      </c>
    </row>
    <row r="135" spans="1:27" ht="27.2" x14ac:dyDescent="0.25">
      <c r="A135" s="40">
        <v>134</v>
      </c>
      <c r="B135" s="36" t="s">
        <v>481</v>
      </c>
      <c r="C135" s="37" t="s">
        <v>210</v>
      </c>
      <c r="D135" s="38" t="s">
        <v>465</v>
      </c>
      <c r="E135" s="7">
        <v>2000088667</v>
      </c>
      <c r="F135" s="70">
        <v>50</v>
      </c>
      <c r="G135" s="38" t="s">
        <v>123</v>
      </c>
      <c r="H135" s="69">
        <v>45216</v>
      </c>
      <c r="K135" s="72">
        <v>6044</v>
      </c>
      <c r="M135" s="40">
        <f t="shared" si="23"/>
        <v>8.25</v>
      </c>
      <c r="N135" s="40">
        <v>5</v>
      </c>
      <c r="O135" s="45">
        <f t="shared" si="31"/>
        <v>1.1399999999999999</v>
      </c>
      <c r="P135" s="46">
        <f t="shared" si="24"/>
        <v>0.19800000000000001</v>
      </c>
      <c r="Q135" s="46">
        <v>0</v>
      </c>
      <c r="R135" s="46">
        <f t="shared" si="25"/>
        <v>0.19800000000000001</v>
      </c>
      <c r="S135" s="47">
        <f t="shared" si="32"/>
        <v>0.85299999999999998</v>
      </c>
      <c r="T135" s="40" t="s">
        <v>124</v>
      </c>
      <c r="U135" s="72">
        <v>6044</v>
      </c>
      <c r="V135" s="69">
        <v>45216</v>
      </c>
      <c r="W135" s="48">
        <v>1.0498000000000001</v>
      </c>
      <c r="X135" s="49">
        <f t="shared" si="27"/>
        <v>6344.99</v>
      </c>
      <c r="Y135" s="49">
        <f t="shared" si="28"/>
        <v>5412.28</v>
      </c>
      <c r="Z135" s="49">
        <f t="shared" si="29"/>
        <v>4340.6499999999996</v>
      </c>
      <c r="AA135" s="49">
        <f t="shared" si="30"/>
        <v>86.81</v>
      </c>
    </row>
    <row r="136" spans="1:27" ht="27.2" x14ac:dyDescent="0.25">
      <c r="A136" s="40">
        <v>135</v>
      </c>
      <c r="B136" s="36" t="s">
        <v>468</v>
      </c>
      <c r="C136" s="37" t="s">
        <v>358</v>
      </c>
      <c r="D136" s="38" t="s">
        <v>359</v>
      </c>
      <c r="E136" s="7" t="s">
        <v>466</v>
      </c>
      <c r="F136" s="70">
        <v>405.78</v>
      </c>
      <c r="G136" s="38" t="s">
        <v>360</v>
      </c>
      <c r="H136" s="69">
        <v>43763</v>
      </c>
      <c r="K136" s="72">
        <v>164657.40839999999</v>
      </c>
      <c r="M136" s="40">
        <f t="shared" si="23"/>
        <v>9.8999999999999986</v>
      </c>
      <c r="N136" s="40">
        <v>6</v>
      </c>
      <c r="O136" s="45">
        <f t="shared" si="31"/>
        <v>5.1100000000000003</v>
      </c>
      <c r="P136" s="46">
        <f t="shared" si="24"/>
        <v>0.56200000000000006</v>
      </c>
      <c r="Q136" s="46">
        <v>0</v>
      </c>
      <c r="R136" s="46">
        <f t="shared" si="25"/>
        <v>0.56200000000000006</v>
      </c>
      <c r="S136" s="47">
        <f t="shared" si="32"/>
        <v>0.85299999999999998</v>
      </c>
      <c r="T136" s="40" t="s">
        <v>124</v>
      </c>
      <c r="U136" s="72">
        <v>164657.40839999999</v>
      </c>
      <c r="V136" s="69">
        <v>43763</v>
      </c>
      <c r="W136" s="48">
        <v>1.7083999999999999</v>
      </c>
      <c r="X136" s="49">
        <f t="shared" si="27"/>
        <v>281300.71999999997</v>
      </c>
      <c r="Y136" s="49">
        <f t="shared" si="28"/>
        <v>239949.51</v>
      </c>
      <c r="Z136" s="49">
        <f t="shared" si="29"/>
        <v>105097.89</v>
      </c>
      <c r="AA136" s="49">
        <f t="shared" si="30"/>
        <v>259</v>
      </c>
    </row>
    <row r="137" spans="1:27" ht="27.2" x14ac:dyDescent="0.25">
      <c r="A137" s="40">
        <v>135</v>
      </c>
      <c r="B137" s="36" t="s">
        <v>468</v>
      </c>
      <c r="C137" s="37" t="s">
        <v>358</v>
      </c>
      <c r="D137" s="38" t="s">
        <v>359</v>
      </c>
      <c r="E137" s="7">
        <v>3000983750</v>
      </c>
      <c r="F137" s="70">
        <v>463.56599999999997</v>
      </c>
      <c r="G137" s="38" t="s">
        <v>360</v>
      </c>
      <c r="H137" s="69">
        <v>43763</v>
      </c>
      <c r="K137" s="72">
        <v>214893.43635599996</v>
      </c>
      <c r="M137" s="40">
        <f t="shared" ref="M137" si="33">N137*1.65</f>
        <v>9.8999999999999986</v>
      </c>
      <c r="N137" s="40">
        <v>6</v>
      </c>
      <c r="O137" s="45">
        <f t="shared" si="31"/>
        <v>5.1100000000000003</v>
      </c>
      <c r="P137" s="46">
        <f t="shared" ref="P137" si="34">ROUND(1-(2.72^(-1.6*(O137/M137))),3)</f>
        <v>0.56200000000000006</v>
      </c>
      <c r="Q137" s="46">
        <v>0</v>
      </c>
      <c r="R137" s="46">
        <f t="shared" ref="R137" si="35">ROUND(1-(1-P137)*(1-Q137),4)</f>
        <v>0.56200000000000006</v>
      </c>
      <c r="S137" s="47">
        <f t="shared" si="32"/>
        <v>0.85299999999999998</v>
      </c>
      <c r="T137" s="40" t="s">
        <v>124</v>
      </c>
      <c r="U137" s="72">
        <v>214893.43635599996</v>
      </c>
      <c r="V137" s="69">
        <v>43763</v>
      </c>
      <c r="W137" s="48">
        <v>1.7083999999999999</v>
      </c>
      <c r="X137" s="49">
        <f t="shared" ref="X137" si="36">ROUND(U137*W137,2)</f>
        <v>367123.95</v>
      </c>
      <c r="Y137" s="49">
        <f t="shared" ref="Y137" si="37">ROUND(X137*S137,2)</f>
        <v>313156.73</v>
      </c>
      <c r="Z137" s="49">
        <f t="shared" ref="Z137" si="38">ROUND(X137*S137*(1-R137),2)</f>
        <v>137162.65</v>
      </c>
      <c r="AA137" s="49">
        <f t="shared" ref="AA137" si="39">ROUND(Z137/F137,2)</f>
        <v>295.89</v>
      </c>
    </row>
    <row r="138" spans="1:27" ht="27.2" x14ac:dyDescent="0.25">
      <c r="A138" s="40">
        <v>136</v>
      </c>
      <c r="B138" s="36" t="s">
        <v>468</v>
      </c>
      <c r="C138" s="37" t="s">
        <v>354</v>
      </c>
      <c r="D138" s="38" t="s">
        <v>355</v>
      </c>
      <c r="E138" s="7" t="s">
        <v>466</v>
      </c>
      <c r="F138" s="70">
        <v>182.184</v>
      </c>
      <c r="G138" s="38" t="s">
        <v>101</v>
      </c>
      <c r="H138" s="69">
        <v>43763</v>
      </c>
      <c r="K138" s="72">
        <v>29068.550304</v>
      </c>
      <c r="M138" s="40">
        <f t="shared" ref="M138" si="40">N138*1.65</f>
        <v>9.8999999999999986</v>
      </c>
      <c r="N138" s="40">
        <v>6</v>
      </c>
      <c r="O138" s="45">
        <f t="shared" si="31"/>
        <v>5.1100000000000003</v>
      </c>
      <c r="P138" s="46">
        <f t="shared" ref="P138" si="41">ROUND(1-(2.72^(-1.6*(O138/M138))),3)</f>
        <v>0.56200000000000006</v>
      </c>
      <c r="Q138" s="46">
        <v>0</v>
      </c>
      <c r="R138" s="46">
        <f t="shared" ref="R138" si="42">ROUND(1-(1-P138)*(1-Q138),4)</f>
        <v>0.56200000000000006</v>
      </c>
      <c r="S138" s="47">
        <f t="shared" si="32"/>
        <v>0.85299999999999998</v>
      </c>
      <c r="T138" s="40" t="s">
        <v>124</v>
      </c>
      <c r="U138" s="72">
        <v>29068.550304</v>
      </c>
      <c r="V138" s="69">
        <v>43763</v>
      </c>
      <c r="W138" s="48">
        <v>1.7083999999999999</v>
      </c>
      <c r="X138" s="49">
        <f t="shared" ref="X138" si="43">ROUND(U138*W138,2)</f>
        <v>49660.71</v>
      </c>
      <c r="Y138" s="49">
        <f t="shared" ref="Y138" si="44">ROUND(X138*S138,2)</f>
        <v>42360.59</v>
      </c>
      <c r="Z138" s="49">
        <f t="shared" ref="Z138" si="45">ROUND(X138*S138*(1-R138),2)</f>
        <v>18553.939999999999</v>
      </c>
      <c r="AA138" s="49">
        <f t="shared" ref="AA138" si="46">ROUND(Z138/F138,2)</f>
        <v>101.84</v>
      </c>
    </row>
    <row r="143" spans="1:27" x14ac:dyDescent="0.25">
      <c r="E143" s="51" t="s">
        <v>494</v>
      </c>
    </row>
    <row r="144" spans="1:27" x14ac:dyDescent="0.25">
      <c r="E144" s="51" t="s">
        <v>495</v>
      </c>
    </row>
    <row r="145" spans="5:5" x14ac:dyDescent="0.25">
      <c r="E145" s="51" t="s">
        <v>496</v>
      </c>
    </row>
  </sheetData>
  <autoFilter ref="A1:Y138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H134" sqref="C5:H134"/>
    </sheetView>
  </sheetViews>
  <sheetFormatPr defaultColWidth="9.125" defaultRowHeight="13.6" x14ac:dyDescent="0.25"/>
  <cols>
    <col min="1" max="1" width="24.375" style="59" customWidth="1"/>
    <col min="2" max="2" width="8.375" style="59" bestFit="1" customWidth="1"/>
    <col min="3" max="3" width="5.25" style="59" bestFit="1" customWidth="1"/>
    <col min="4" max="4" width="5.625" style="59" bestFit="1" customWidth="1"/>
    <col min="5" max="5" width="4.625" style="65" bestFit="1" customWidth="1"/>
    <col min="6" max="6" width="7.375" style="67" bestFit="1" customWidth="1"/>
    <col min="7" max="7" width="10.25" style="68" bestFit="1" customWidth="1"/>
    <col min="8" max="8" width="9.75" style="65" customWidth="1"/>
    <col min="9" max="9" width="12.25" style="57" bestFit="1" customWidth="1"/>
    <col min="10" max="16384" width="9.125" style="59"/>
  </cols>
  <sheetData>
    <row r="1" spans="1:10" ht="40.75" x14ac:dyDescent="0.25">
      <c r="A1" s="54" t="s">
        <v>211</v>
      </c>
      <c r="B1" s="111">
        <v>2011</v>
      </c>
      <c r="C1" s="111"/>
      <c r="D1" s="111"/>
      <c r="E1" s="111"/>
      <c r="F1" s="55"/>
      <c r="G1" s="56"/>
      <c r="H1" s="55"/>
      <c r="J1" s="58"/>
    </row>
    <row r="2" spans="1:10" x14ac:dyDescent="0.25">
      <c r="A2" s="54"/>
      <c r="B2" s="55"/>
      <c r="C2" s="55" t="s">
        <v>212</v>
      </c>
      <c r="D2" s="55" t="s">
        <v>213</v>
      </c>
      <c r="E2" s="55" t="s">
        <v>214</v>
      </c>
      <c r="F2" s="55"/>
      <c r="G2" s="56">
        <v>1</v>
      </c>
      <c r="H2" s="55"/>
      <c r="J2" s="58"/>
    </row>
    <row r="3" spans="1:10" ht="0.7" customHeight="1" x14ac:dyDescent="0.25">
      <c r="B3" s="59" t="s">
        <v>215</v>
      </c>
      <c r="C3" s="60">
        <v>393.7</v>
      </c>
      <c r="D3" s="60">
        <v>16</v>
      </c>
      <c r="E3" s="60">
        <v>4.4000000000000004</v>
      </c>
      <c r="F3" s="61">
        <f t="shared" ref="F3:F66" si="0">1+E3/100</f>
        <v>1.044</v>
      </c>
      <c r="G3" s="62" t="e">
        <f>ROUND(F3*#REF!,4)</f>
        <v>#REF!</v>
      </c>
      <c r="H3" s="58" t="e">
        <f>ROUND($G$125/G3,4)</f>
        <v>#REF!</v>
      </c>
      <c r="I3" s="59" t="s">
        <v>215</v>
      </c>
      <c r="J3" s="58" t="e">
        <f t="shared" ref="J3:J66" si="1">ROUND(H3,4)</f>
        <v>#REF!</v>
      </c>
    </row>
    <row r="4" spans="1:10" x14ac:dyDescent="0.25">
      <c r="B4" s="59" t="s">
        <v>216</v>
      </c>
      <c r="C4" s="55">
        <v>129.9</v>
      </c>
      <c r="D4" s="55">
        <v>3.5</v>
      </c>
      <c r="E4" s="55">
        <v>1.2</v>
      </c>
      <c r="F4" s="61">
        <f t="shared" si="0"/>
        <v>1.012</v>
      </c>
      <c r="G4" s="62">
        <v>1</v>
      </c>
      <c r="H4" s="58">
        <f t="shared" ref="H4:H67" si="2">ROUND($G$134/G4,4)</f>
        <v>2.5598999999999998</v>
      </c>
      <c r="I4" s="57" t="s">
        <v>217</v>
      </c>
      <c r="J4" s="58">
        <f t="shared" si="1"/>
        <v>2.5598999999999998</v>
      </c>
    </row>
    <row r="5" spans="1:10" x14ac:dyDescent="0.25">
      <c r="A5" s="59">
        <v>2014</v>
      </c>
      <c r="B5" s="59" t="s">
        <v>218</v>
      </c>
      <c r="C5" s="55">
        <v>130.4</v>
      </c>
      <c r="D5" s="55">
        <v>4</v>
      </c>
      <c r="E5" s="55">
        <v>0.4</v>
      </c>
      <c r="F5" s="61">
        <f t="shared" si="0"/>
        <v>1.004</v>
      </c>
      <c r="G5" s="62">
        <f t="shared" ref="G5:G68" si="3">ROUND(F5*G4,4)</f>
        <v>1.004</v>
      </c>
      <c r="H5" s="58">
        <f t="shared" si="2"/>
        <v>2.5497000000000001</v>
      </c>
      <c r="I5" s="57" t="s">
        <v>219</v>
      </c>
      <c r="J5" s="58">
        <f t="shared" si="1"/>
        <v>2.5497000000000001</v>
      </c>
    </row>
    <row r="6" spans="1:10" x14ac:dyDescent="0.25">
      <c r="B6" s="59" t="s">
        <v>220</v>
      </c>
      <c r="C6" s="55">
        <v>129.9</v>
      </c>
      <c r="D6" s="55">
        <v>2.8</v>
      </c>
      <c r="E6" s="55">
        <v>-0.4</v>
      </c>
      <c r="F6" s="61">
        <f t="shared" si="0"/>
        <v>0.996</v>
      </c>
      <c r="G6" s="62">
        <f t="shared" si="3"/>
        <v>1</v>
      </c>
      <c r="H6" s="58">
        <f t="shared" si="2"/>
        <v>2.5598999999999998</v>
      </c>
      <c r="I6" s="57" t="s">
        <v>221</v>
      </c>
      <c r="J6" s="58">
        <f t="shared" si="1"/>
        <v>2.5598999999999998</v>
      </c>
    </row>
    <row r="7" spans="1:10" x14ac:dyDescent="0.25">
      <c r="B7" s="59" t="s">
        <v>222</v>
      </c>
      <c r="C7" s="55">
        <v>133</v>
      </c>
      <c r="D7" s="55">
        <v>4.8</v>
      </c>
      <c r="E7" s="55">
        <v>2.5</v>
      </c>
      <c r="F7" s="61">
        <f t="shared" si="0"/>
        <v>1.0249999999999999</v>
      </c>
      <c r="G7" s="62">
        <f t="shared" si="3"/>
        <v>1.0249999999999999</v>
      </c>
      <c r="H7" s="58">
        <f t="shared" si="2"/>
        <v>2.4975000000000001</v>
      </c>
      <c r="I7" s="57" t="s">
        <v>223</v>
      </c>
      <c r="J7" s="58">
        <f t="shared" si="1"/>
        <v>2.4975000000000001</v>
      </c>
    </row>
    <row r="8" spans="1:10" x14ac:dyDescent="0.25">
      <c r="B8" s="59" t="s">
        <v>224</v>
      </c>
      <c r="C8" s="55">
        <v>133.80000000000001</v>
      </c>
      <c r="D8" s="55">
        <v>6.9</v>
      </c>
      <c r="E8" s="55">
        <v>0.6</v>
      </c>
      <c r="F8" s="61">
        <f t="shared" si="0"/>
        <v>1.006</v>
      </c>
      <c r="G8" s="62">
        <f t="shared" si="3"/>
        <v>1.0311999999999999</v>
      </c>
      <c r="H8" s="58">
        <f t="shared" si="2"/>
        <v>2.4824000000000002</v>
      </c>
      <c r="I8" s="57" t="s">
        <v>225</v>
      </c>
      <c r="J8" s="58">
        <f t="shared" si="1"/>
        <v>2.4824000000000002</v>
      </c>
    </row>
    <row r="9" spans="1:10" x14ac:dyDescent="0.25">
      <c r="B9" s="59" t="s">
        <v>226</v>
      </c>
      <c r="C9" s="55">
        <v>134.5</v>
      </c>
      <c r="D9" s="55">
        <v>8.6999999999999993</v>
      </c>
      <c r="E9" s="55">
        <v>0.5</v>
      </c>
      <c r="F9" s="61">
        <f t="shared" si="0"/>
        <v>1.0049999999999999</v>
      </c>
      <c r="G9" s="62">
        <f t="shared" si="3"/>
        <v>1.0364</v>
      </c>
      <c r="H9" s="58">
        <f t="shared" si="2"/>
        <v>2.4700000000000002</v>
      </c>
      <c r="I9" s="57" t="s">
        <v>227</v>
      </c>
      <c r="J9" s="58">
        <f t="shared" si="1"/>
        <v>2.4700000000000002</v>
      </c>
    </row>
    <row r="10" spans="1:10" x14ac:dyDescent="0.25">
      <c r="B10" s="59" t="s">
        <v>228</v>
      </c>
      <c r="C10" s="55">
        <v>135.6</v>
      </c>
      <c r="D10" s="55">
        <v>9.1999999999999993</v>
      </c>
      <c r="E10" s="55">
        <v>0.8</v>
      </c>
      <c r="F10" s="61">
        <f t="shared" si="0"/>
        <v>1.008</v>
      </c>
      <c r="G10" s="62">
        <f t="shared" si="3"/>
        <v>1.0447</v>
      </c>
      <c r="H10" s="58">
        <f t="shared" si="2"/>
        <v>2.4504000000000001</v>
      </c>
      <c r="I10" s="57" t="s">
        <v>229</v>
      </c>
      <c r="J10" s="58">
        <f t="shared" si="1"/>
        <v>2.4504000000000001</v>
      </c>
    </row>
    <row r="11" spans="1:10" x14ac:dyDescent="0.25">
      <c r="B11" s="59" t="s">
        <v>230</v>
      </c>
      <c r="C11" s="55">
        <v>137.80000000000001</v>
      </c>
      <c r="D11" s="55">
        <v>8.9</v>
      </c>
      <c r="E11" s="55">
        <v>1.6</v>
      </c>
      <c r="F11" s="61">
        <f t="shared" si="0"/>
        <v>1.016</v>
      </c>
      <c r="G11" s="62">
        <f t="shared" si="3"/>
        <v>1.0613999999999999</v>
      </c>
      <c r="H11" s="58">
        <f t="shared" si="2"/>
        <v>2.4117999999999999</v>
      </c>
      <c r="I11" s="57" t="s">
        <v>231</v>
      </c>
      <c r="J11" s="58">
        <f t="shared" si="1"/>
        <v>2.4117999999999999</v>
      </c>
    </row>
    <row r="12" spans="1:10" x14ac:dyDescent="0.25">
      <c r="B12" s="59" t="s">
        <v>232</v>
      </c>
      <c r="C12" s="55">
        <v>137.9</v>
      </c>
      <c r="D12" s="55">
        <v>6.1</v>
      </c>
      <c r="E12" s="55">
        <v>0</v>
      </c>
      <c r="F12" s="61">
        <f t="shared" si="0"/>
        <v>1</v>
      </c>
      <c r="G12" s="62">
        <f t="shared" si="3"/>
        <v>1.0613999999999999</v>
      </c>
      <c r="H12" s="58">
        <f t="shared" si="2"/>
        <v>2.4117999999999999</v>
      </c>
      <c r="I12" s="57" t="s">
        <v>233</v>
      </c>
      <c r="J12" s="58">
        <f t="shared" si="1"/>
        <v>2.4117999999999999</v>
      </c>
    </row>
    <row r="13" spans="1:10" x14ac:dyDescent="0.25">
      <c r="B13" s="59" t="s">
        <v>234</v>
      </c>
      <c r="C13" s="55">
        <v>136.69999999999999</v>
      </c>
      <c r="D13" s="55">
        <v>3.9</v>
      </c>
      <c r="E13" s="55">
        <v>-0.8</v>
      </c>
      <c r="F13" s="61">
        <f t="shared" si="0"/>
        <v>0.99199999999999999</v>
      </c>
      <c r="G13" s="62">
        <f t="shared" si="3"/>
        <v>1.0528999999999999</v>
      </c>
      <c r="H13" s="58">
        <f t="shared" si="2"/>
        <v>2.4312999999999998</v>
      </c>
      <c r="I13" s="57" t="s">
        <v>235</v>
      </c>
      <c r="J13" s="58">
        <f t="shared" si="1"/>
        <v>2.4312999999999998</v>
      </c>
    </row>
    <row r="14" spans="1:10" x14ac:dyDescent="0.25">
      <c r="B14" s="59" t="s">
        <v>236</v>
      </c>
      <c r="C14" s="55">
        <v>137.4</v>
      </c>
      <c r="D14" s="55">
        <v>5.5</v>
      </c>
      <c r="E14" s="55">
        <v>0.5</v>
      </c>
      <c r="F14" s="61">
        <f t="shared" si="0"/>
        <v>1.0049999999999999</v>
      </c>
      <c r="G14" s="62">
        <f t="shared" si="3"/>
        <v>1.0582</v>
      </c>
      <c r="H14" s="58">
        <f t="shared" si="2"/>
        <v>2.4190999999999998</v>
      </c>
      <c r="I14" s="57" t="s">
        <v>237</v>
      </c>
      <c r="J14" s="58">
        <f t="shared" si="1"/>
        <v>2.4190999999999998</v>
      </c>
    </row>
    <row r="15" spans="1:10" x14ac:dyDescent="0.25">
      <c r="B15" s="59" t="s">
        <v>215</v>
      </c>
      <c r="C15" s="55">
        <v>136.69999999999999</v>
      </c>
      <c r="D15" s="55">
        <v>6.5</v>
      </c>
      <c r="E15" s="55">
        <v>-0.5</v>
      </c>
      <c r="F15" s="61">
        <f t="shared" si="0"/>
        <v>0.995</v>
      </c>
      <c r="G15" s="62">
        <f t="shared" si="3"/>
        <v>1.0528999999999999</v>
      </c>
      <c r="H15" s="58">
        <f t="shared" si="2"/>
        <v>2.4312999999999998</v>
      </c>
      <c r="I15" s="57" t="s">
        <v>238</v>
      </c>
      <c r="J15" s="58">
        <f t="shared" si="1"/>
        <v>2.4312999999999998</v>
      </c>
    </row>
    <row r="16" spans="1:10" x14ac:dyDescent="0.25">
      <c r="B16" s="59" t="s">
        <v>216</v>
      </c>
      <c r="C16" s="55">
        <v>138</v>
      </c>
      <c r="D16" s="55">
        <v>6.3</v>
      </c>
      <c r="E16" s="55">
        <v>1</v>
      </c>
      <c r="F16" s="61">
        <f t="shared" si="0"/>
        <v>1.01</v>
      </c>
      <c r="G16" s="62">
        <f t="shared" si="3"/>
        <v>1.0633999999999999</v>
      </c>
      <c r="H16" s="58">
        <f t="shared" si="2"/>
        <v>2.4073000000000002</v>
      </c>
      <c r="I16" s="57" t="s">
        <v>239</v>
      </c>
      <c r="J16" s="58">
        <f t="shared" si="1"/>
        <v>2.4073000000000002</v>
      </c>
    </row>
    <row r="17" spans="1:10" x14ac:dyDescent="0.25">
      <c r="A17" s="59">
        <v>2015</v>
      </c>
      <c r="B17" s="59" t="s">
        <v>218</v>
      </c>
      <c r="C17" s="55">
        <v>140.6</v>
      </c>
      <c r="D17" s="55">
        <v>7.8</v>
      </c>
      <c r="E17" s="55">
        <v>1.9</v>
      </c>
      <c r="F17" s="61">
        <f t="shared" si="0"/>
        <v>1.0189999999999999</v>
      </c>
      <c r="G17" s="62">
        <f t="shared" si="3"/>
        <v>1.0835999999999999</v>
      </c>
      <c r="H17" s="58">
        <f t="shared" si="2"/>
        <v>2.3624000000000001</v>
      </c>
      <c r="I17" s="57" t="s">
        <v>240</v>
      </c>
      <c r="J17" s="58">
        <f t="shared" si="1"/>
        <v>2.3624000000000001</v>
      </c>
    </row>
    <row r="18" spans="1:10" x14ac:dyDescent="0.25">
      <c r="B18" s="59" t="s">
        <v>220</v>
      </c>
      <c r="C18" s="55">
        <v>143.5</v>
      </c>
      <c r="D18" s="55">
        <v>10.5</v>
      </c>
      <c r="E18" s="55">
        <v>2.1</v>
      </c>
      <c r="F18" s="61">
        <f t="shared" si="0"/>
        <v>1.0209999999999999</v>
      </c>
      <c r="G18" s="62">
        <f t="shared" si="3"/>
        <v>1.1064000000000001</v>
      </c>
      <c r="H18" s="58">
        <f t="shared" si="2"/>
        <v>2.3136999999999999</v>
      </c>
      <c r="I18" s="57" t="s">
        <v>241</v>
      </c>
      <c r="J18" s="58">
        <f t="shared" si="1"/>
        <v>2.3136999999999999</v>
      </c>
    </row>
    <row r="19" spans="1:10" x14ac:dyDescent="0.25">
      <c r="B19" s="59" t="s">
        <v>222</v>
      </c>
      <c r="C19" s="55">
        <v>151.9</v>
      </c>
      <c r="D19" s="55">
        <v>14.2</v>
      </c>
      <c r="E19" s="55">
        <v>5.8</v>
      </c>
      <c r="F19" s="61">
        <f t="shared" si="0"/>
        <v>1.0580000000000001</v>
      </c>
      <c r="G19" s="62">
        <f t="shared" si="3"/>
        <v>1.1706000000000001</v>
      </c>
      <c r="H19" s="58">
        <f t="shared" si="2"/>
        <v>2.1867999999999999</v>
      </c>
      <c r="I19" s="57" t="s">
        <v>242</v>
      </c>
      <c r="J19" s="58">
        <f t="shared" si="1"/>
        <v>2.1867999999999999</v>
      </c>
    </row>
    <row r="20" spans="1:10" x14ac:dyDescent="0.25">
      <c r="B20" s="59" t="s">
        <v>224</v>
      </c>
      <c r="C20" s="55">
        <v>156.1</v>
      </c>
      <c r="D20" s="55">
        <v>16.600000000000001</v>
      </c>
      <c r="E20" s="55">
        <v>2.7</v>
      </c>
      <c r="F20" s="61">
        <f t="shared" si="0"/>
        <v>1.0269999999999999</v>
      </c>
      <c r="G20" s="62">
        <f t="shared" si="3"/>
        <v>1.2021999999999999</v>
      </c>
      <c r="H20" s="58">
        <f t="shared" si="2"/>
        <v>2.1293000000000002</v>
      </c>
      <c r="I20" s="57" t="s">
        <v>243</v>
      </c>
      <c r="J20" s="58">
        <f t="shared" si="1"/>
        <v>2.1293000000000002</v>
      </c>
    </row>
    <row r="21" spans="1:10" x14ac:dyDescent="0.25">
      <c r="B21" s="59" t="s">
        <v>226</v>
      </c>
      <c r="C21" s="55">
        <v>154</v>
      </c>
      <c r="D21" s="55">
        <v>14.5</v>
      </c>
      <c r="E21" s="55">
        <v>-1.3</v>
      </c>
      <c r="F21" s="61">
        <f t="shared" si="0"/>
        <v>0.98699999999999999</v>
      </c>
      <c r="G21" s="62">
        <f t="shared" si="3"/>
        <v>1.1866000000000001</v>
      </c>
      <c r="H21" s="58">
        <f t="shared" si="2"/>
        <v>2.1573000000000002</v>
      </c>
      <c r="I21" s="57" t="s">
        <v>244</v>
      </c>
      <c r="J21" s="58">
        <f t="shared" si="1"/>
        <v>2.1573000000000002</v>
      </c>
    </row>
    <row r="22" spans="1:10" x14ac:dyDescent="0.25">
      <c r="B22" s="59" t="s">
        <v>228</v>
      </c>
      <c r="C22" s="55">
        <v>155.19999999999999</v>
      </c>
      <c r="D22" s="55">
        <v>14.4</v>
      </c>
      <c r="E22" s="55">
        <v>0.8</v>
      </c>
      <c r="F22" s="61">
        <f t="shared" si="0"/>
        <v>1.008</v>
      </c>
      <c r="G22" s="62">
        <f t="shared" si="3"/>
        <v>1.1960999999999999</v>
      </c>
      <c r="H22" s="58">
        <f t="shared" si="2"/>
        <v>2.1402000000000001</v>
      </c>
      <c r="I22" s="57" t="s">
        <v>245</v>
      </c>
      <c r="J22" s="58">
        <f t="shared" si="1"/>
        <v>2.1402000000000001</v>
      </c>
    </row>
    <row r="23" spans="1:10" x14ac:dyDescent="0.25">
      <c r="B23" s="59" t="s">
        <v>230</v>
      </c>
      <c r="C23" s="55">
        <v>157.4</v>
      </c>
      <c r="D23" s="55">
        <v>14.2</v>
      </c>
      <c r="E23" s="55">
        <v>1.4</v>
      </c>
      <c r="F23" s="61">
        <f t="shared" si="0"/>
        <v>1.014</v>
      </c>
      <c r="G23" s="62">
        <f t="shared" si="3"/>
        <v>1.2128000000000001</v>
      </c>
      <c r="H23" s="58">
        <f t="shared" si="2"/>
        <v>2.1107</v>
      </c>
      <c r="I23" s="57" t="s">
        <v>246</v>
      </c>
      <c r="J23" s="58">
        <f t="shared" si="1"/>
        <v>2.1107</v>
      </c>
    </row>
    <row r="24" spans="1:10" x14ac:dyDescent="0.25">
      <c r="B24" s="59" t="s">
        <v>232</v>
      </c>
      <c r="C24" s="55">
        <v>158.1</v>
      </c>
      <c r="D24" s="55">
        <v>14.6</v>
      </c>
      <c r="E24" s="55">
        <v>0.4</v>
      </c>
      <c r="F24" s="61">
        <f t="shared" si="0"/>
        <v>1.004</v>
      </c>
      <c r="G24" s="62">
        <f t="shared" si="3"/>
        <v>1.2177</v>
      </c>
      <c r="H24" s="58">
        <f t="shared" si="2"/>
        <v>2.1021999999999998</v>
      </c>
      <c r="I24" s="57" t="s">
        <v>247</v>
      </c>
      <c r="J24" s="58">
        <f t="shared" si="1"/>
        <v>2.1021999999999998</v>
      </c>
    </row>
    <row r="25" spans="1:10" x14ac:dyDescent="0.25">
      <c r="B25" s="59" t="s">
        <v>234</v>
      </c>
      <c r="C25" s="55">
        <v>156.5</v>
      </c>
      <c r="D25" s="55">
        <v>14.4</v>
      </c>
      <c r="E25" s="55">
        <v>-1</v>
      </c>
      <c r="F25" s="61">
        <f t="shared" si="0"/>
        <v>0.99</v>
      </c>
      <c r="G25" s="62">
        <f t="shared" si="3"/>
        <v>1.2055</v>
      </c>
      <c r="H25" s="58">
        <f t="shared" si="2"/>
        <v>2.1234999999999999</v>
      </c>
      <c r="I25" s="57" t="s">
        <v>248</v>
      </c>
      <c r="J25" s="58">
        <f t="shared" si="1"/>
        <v>2.1234999999999999</v>
      </c>
    </row>
    <row r="26" spans="1:10" x14ac:dyDescent="0.25">
      <c r="B26" s="59" t="s">
        <v>236</v>
      </c>
      <c r="C26" s="55">
        <v>159.4</v>
      </c>
      <c r="D26" s="55">
        <v>16.100000000000001</v>
      </c>
      <c r="E26" s="55">
        <v>1.9</v>
      </c>
      <c r="F26" s="61">
        <f t="shared" si="0"/>
        <v>1.0189999999999999</v>
      </c>
      <c r="G26" s="62">
        <f t="shared" si="3"/>
        <v>1.2283999999999999</v>
      </c>
      <c r="H26" s="58">
        <f t="shared" si="2"/>
        <v>2.0838999999999999</v>
      </c>
      <c r="I26" s="57" t="s">
        <v>249</v>
      </c>
      <c r="J26" s="58">
        <f t="shared" si="1"/>
        <v>2.0838999999999999</v>
      </c>
    </row>
    <row r="27" spans="1:10" x14ac:dyDescent="0.25">
      <c r="B27" s="59" t="s">
        <v>215</v>
      </c>
      <c r="C27" s="55">
        <v>158.4</v>
      </c>
      <c r="D27" s="55">
        <v>15.9</v>
      </c>
      <c r="E27" s="55">
        <v>-0.7</v>
      </c>
      <c r="F27" s="61">
        <f t="shared" si="0"/>
        <v>0.99299999999999999</v>
      </c>
      <c r="G27" s="62">
        <f t="shared" si="3"/>
        <v>1.2198</v>
      </c>
      <c r="H27" s="58">
        <f t="shared" si="2"/>
        <v>2.0985999999999998</v>
      </c>
      <c r="I27" s="57" t="s">
        <v>250</v>
      </c>
      <c r="J27" s="58">
        <f t="shared" si="1"/>
        <v>2.0985999999999998</v>
      </c>
    </row>
    <row r="28" spans="1:10" x14ac:dyDescent="0.25">
      <c r="B28" s="59" t="s">
        <v>216</v>
      </c>
      <c r="C28" s="55">
        <v>154.80000000000001</v>
      </c>
      <c r="D28" s="55">
        <v>12.1</v>
      </c>
      <c r="E28" s="55">
        <v>-2.2999999999999998</v>
      </c>
      <c r="F28" s="61">
        <f t="shared" si="0"/>
        <v>0.97699999999999998</v>
      </c>
      <c r="G28" s="62">
        <f t="shared" si="3"/>
        <v>1.1917</v>
      </c>
      <c r="H28" s="58">
        <f t="shared" si="2"/>
        <v>2.1480999999999999</v>
      </c>
      <c r="I28" s="57" t="s">
        <v>251</v>
      </c>
      <c r="J28" s="58">
        <f t="shared" si="1"/>
        <v>2.1480999999999999</v>
      </c>
    </row>
    <row r="29" spans="1:10" x14ac:dyDescent="0.25">
      <c r="A29" s="59">
        <v>2016</v>
      </c>
      <c r="B29" s="59" t="s">
        <v>218</v>
      </c>
      <c r="C29" s="55">
        <v>152.30000000000001</v>
      </c>
      <c r="D29" s="55">
        <v>8.3000000000000007</v>
      </c>
      <c r="E29" s="55">
        <v>-1.6</v>
      </c>
      <c r="F29" s="61">
        <f t="shared" si="0"/>
        <v>0.98399999999999999</v>
      </c>
      <c r="G29" s="62">
        <f t="shared" si="3"/>
        <v>1.1726000000000001</v>
      </c>
      <c r="H29" s="58">
        <f t="shared" si="2"/>
        <v>2.1831</v>
      </c>
      <c r="I29" s="57" t="s">
        <v>252</v>
      </c>
      <c r="J29" s="58">
        <f t="shared" si="1"/>
        <v>2.1831</v>
      </c>
    </row>
    <row r="30" spans="1:10" x14ac:dyDescent="0.25">
      <c r="B30" s="59" t="s">
        <v>220</v>
      </c>
      <c r="C30" s="55">
        <v>150.5</v>
      </c>
      <c r="D30" s="55">
        <v>4.9000000000000004</v>
      </c>
      <c r="E30" s="55">
        <v>-1.2</v>
      </c>
      <c r="F30" s="61">
        <f t="shared" si="0"/>
        <v>0.98799999999999999</v>
      </c>
      <c r="G30" s="62">
        <f t="shared" si="3"/>
        <v>1.1585000000000001</v>
      </c>
      <c r="H30" s="58">
        <f t="shared" si="2"/>
        <v>2.2097000000000002</v>
      </c>
      <c r="I30" s="57" t="s">
        <v>253</v>
      </c>
      <c r="J30" s="58">
        <f t="shared" si="1"/>
        <v>2.2097000000000002</v>
      </c>
    </row>
    <row r="31" spans="1:10" x14ac:dyDescent="0.25">
      <c r="B31" s="59" t="s">
        <v>222</v>
      </c>
      <c r="C31" s="55">
        <v>155.1</v>
      </c>
      <c r="D31" s="55">
        <v>2.1</v>
      </c>
      <c r="E31" s="55">
        <v>3</v>
      </c>
      <c r="F31" s="61">
        <f t="shared" si="0"/>
        <v>1.03</v>
      </c>
      <c r="G31" s="62">
        <f t="shared" si="3"/>
        <v>1.1933</v>
      </c>
      <c r="H31" s="58">
        <f t="shared" si="2"/>
        <v>2.1452</v>
      </c>
      <c r="I31" s="57" t="s">
        <v>254</v>
      </c>
      <c r="J31" s="58">
        <f t="shared" si="1"/>
        <v>2.1452</v>
      </c>
    </row>
    <row r="32" spans="1:10" x14ac:dyDescent="0.25">
      <c r="B32" s="59" t="s">
        <v>224</v>
      </c>
      <c r="C32" s="55">
        <v>158</v>
      </c>
      <c r="D32" s="55">
        <v>1.2</v>
      </c>
      <c r="E32" s="55">
        <v>1.9</v>
      </c>
      <c r="F32" s="61">
        <f t="shared" si="0"/>
        <v>1.0189999999999999</v>
      </c>
      <c r="G32" s="62">
        <f t="shared" si="3"/>
        <v>1.216</v>
      </c>
      <c r="H32" s="58">
        <f t="shared" si="2"/>
        <v>2.1052</v>
      </c>
      <c r="I32" s="57" t="s">
        <v>255</v>
      </c>
      <c r="J32" s="58">
        <f t="shared" si="1"/>
        <v>2.1052</v>
      </c>
    </row>
    <row r="33" spans="1:10" x14ac:dyDescent="0.25">
      <c r="B33" s="59" t="s">
        <v>226</v>
      </c>
      <c r="C33" s="55">
        <v>159.80000000000001</v>
      </c>
      <c r="D33" s="55">
        <v>3.7</v>
      </c>
      <c r="E33" s="55">
        <v>1.1000000000000001</v>
      </c>
      <c r="F33" s="61">
        <f t="shared" si="0"/>
        <v>1.0109999999999999</v>
      </c>
      <c r="G33" s="62">
        <f t="shared" si="3"/>
        <v>1.2294</v>
      </c>
      <c r="H33" s="58">
        <f t="shared" si="2"/>
        <v>2.0821999999999998</v>
      </c>
      <c r="I33" s="57" t="s">
        <v>256</v>
      </c>
      <c r="J33" s="58">
        <f t="shared" si="1"/>
        <v>2.0821999999999998</v>
      </c>
    </row>
    <row r="34" spans="1:10" x14ac:dyDescent="0.25">
      <c r="B34" s="59" t="s">
        <v>228</v>
      </c>
      <c r="C34" s="55">
        <v>163.9</v>
      </c>
      <c r="D34" s="55">
        <v>5.6</v>
      </c>
      <c r="E34" s="55">
        <v>2.6</v>
      </c>
      <c r="F34" s="61">
        <f t="shared" si="0"/>
        <v>1.026</v>
      </c>
      <c r="G34" s="62">
        <f t="shared" si="3"/>
        <v>1.2614000000000001</v>
      </c>
      <c r="H34" s="58">
        <f t="shared" si="2"/>
        <v>2.0293999999999999</v>
      </c>
      <c r="I34" s="57" t="s">
        <v>257</v>
      </c>
      <c r="J34" s="58">
        <f t="shared" si="1"/>
        <v>2.0293999999999999</v>
      </c>
    </row>
    <row r="35" spans="1:10" x14ac:dyDescent="0.25">
      <c r="B35" s="59" t="s">
        <v>230</v>
      </c>
      <c r="C35" s="55">
        <v>164.8</v>
      </c>
      <c r="D35" s="55">
        <v>4.7</v>
      </c>
      <c r="E35" s="55">
        <v>0.6</v>
      </c>
      <c r="F35" s="61">
        <f t="shared" si="0"/>
        <v>1.006</v>
      </c>
      <c r="G35" s="62">
        <f t="shared" si="3"/>
        <v>1.2689999999999999</v>
      </c>
      <c r="H35" s="58">
        <f t="shared" si="2"/>
        <v>2.0173000000000001</v>
      </c>
      <c r="I35" s="57" t="s">
        <v>258</v>
      </c>
      <c r="J35" s="58">
        <f t="shared" si="1"/>
        <v>2.0173000000000001</v>
      </c>
    </row>
    <row r="36" spans="1:10" x14ac:dyDescent="0.25">
      <c r="B36" s="59" t="s">
        <v>232</v>
      </c>
      <c r="C36" s="55">
        <v>162.69999999999999</v>
      </c>
      <c r="D36" s="55">
        <v>3</v>
      </c>
      <c r="E36" s="55">
        <v>-1.3</v>
      </c>
      <c r="F36" s="61">
        <f t="shared" si="0"/>
        <v>0.98699999999999999</v>
      </c>
      <c r="G36" s="62">
        <f t="shared" si="3"/>
        <v>1.2524999999999999</v>
      </c>
      <c r="H36" s="58">
        <f t="shared" si="2"/>
        <v>2.0438000000000001</v>
      </c>
      <c r="I36" s="57" t="s">
        <v>259</v>
      </c>
      <c r="J36" s="58">
        <f t="shared" si="1"/>
        <v>2.0438000000000001</v>
      </c>
    </row>
    <row r="37" spans="1:10" x14ac:dyDescent="0.25">
      <c r="B37" s="59" t="s">
        <v>234</v>
      </c>
      <c r="C37" s="55">
        <v>163.4</v>
      </c>
      <c r="D37" s="55">
        <v>4.4000000000000004</v>
      </c>
      <c r="E37" s="55">
        <v>0.4</v>
      </c>
      <c r="F37" s="61">
        <f t="shared" si="0"/>
        <v>1.004</v>
      </c>
      <c r="G37" s="62">
        <f t="shared" si="3"/>
        <v>1.2575000000000001</v>
      </c>
      <c r="H37" s="58">
        <f t="shared" si="2"/>
        <v>2.0356999999999998</v>
      </c>
      <c r="I37" s="57" t="s">
        <v>260</v>
      </c>
      <c r="J37" s="58">
        <f t="shared" si="1"/>
        <v>2.0356999999999998</v>
      </c>
    </row>
    <row r="38" spans="1:10" x14ac:dyDescent="0.25">
      <c r="B38" s="59" t="s">
        <v>236</v>
      </c>
      <c r="C38" s="55">
        <v>164</v>
      </c>
      <c r="D38" s="55">
        <v>2.9</v>
      </c>
      <c r="E38" s="55">
        <v>0.4</v>
      </c>
      <c r="F38" s="61">
        <f t="shared" si="0"/>
        <v>1.004</v>
      </c>
      <c r="G38" s="62">
        <f t="shared" si="3"/>
        <v>1.2625</v>
      </c>
      <c r="H38" s="58">
        <f t="shared" si="2"/>
        <v>2.0276000000000001</v>
      </c>
      <c r="I38" s="57" t="s">
        <v>261</v>
      </c>
      <c r="J38" s="58">
        <f t="shared" si="1"/>
        <v>2.0276000000000001</v>
      </c>
    </row>
    <row r="39" spans="1:10" x14ac:dyDescent="0.25">
      <c r="B39" s="59" t="s">
        <v>215</v>
      </c>
      <c r="C39" s="55">
        <v>164.8</v>
      </c>
      <c r="D39" s="55">
        <v>4.0999999999999996</v>
      </c>
      <c r="E39" s="55">
        <v>0.5</v>
      </c>
      <c r="F39" s="61">
        <f t="shared" si="0"/>
        <v>1.0049999999999999</v>
      </c>
      <c r="G39" s="62">
        <f t="shared" si="3"/>
        <v>1.2687999999999999</v>
      </c>
      <c r="H39" s="58">
        <f t="shared" si="2"/>
        <v>2.0175999999999998</v>
      </c>
      <c r="I39" s="57" t="s">
        <v>262</v>
      </c>
      <c r="J39" s="58">
        <f t="shared" si="1"/>
        <v>2.0175999999999998</v>
      </c>
    </row>
    <row r="40" spans="1:10" x14ac:dyDescent="0.25">
      <c r="B40" s="59" t="s">
        <v>216</v>
      </c>
      <c r="C40" s="55">
        <v>166.3</v>
      </c>
      <c r="D40" s="55">
        <v>7.5</v>
      </c>
      <c r="E40" s="55">
        <v>0.9</v>
      </c>
      <c r="F40" s="61">
        <f t="shared" si="0"/>
        <v>1.0089999999999999</v>
      </c>
      <c r="G40" s="62">
        <f t="shared" si="3"/>
        <v>1.2802</v>
      </c>
      <c r="H40" s="58">
        <f t="shared" si="2"/>
        <v>1.9996</v>
      </c>
      <c r="I40" s="57" t="s">
        <v>263</v>
      </c>
      <c r="J40" s="58">
        <f t="shared" si="1"/>
        <v>1.9996</v>
      </c>
    </row>
    <row r="41" spans="1:10" x14ac:dyDescent="0.25">
      <c r="A41" s="59">
        <v>2017</v>
      </c>
      <c r="B41" s="59" t="s">
        <v>218</v>
      </c>
      <c r="C41" s="55">
        <v>171.7</v>
      </c>
      <c r="D41" s="55">
        <v>12.8</v>
      </c>
      <c r="E41" s="55">
        <v>3.3</v>
      </c>
      <c r="F41" s="61">
        <f t="shared" si="0"/>
        <v>1.0329999999999999</v>
      </c>
      <c r="G41" s="62">
        <f t="shared" si="3"/>
        <v>1.3224</v>
      </c>
      <c r="H41" s="58">
        <f t="shared" si="2"/>
        <v>1.9358</v>
      </c>
      <c r="I41" s="57" t="s">
        <v>264</v>
      </c>
      <c r="J41" s="58">
        <f t="shared" si="1"/>
        <v>1.9358</v>
      </c>
    </row>
    <row r="42" spans="1:10" x14ac:dyDescent="0.25">
      <c r="B42" s="59" t="s">
        <v>220</v>
      </c>
      <c r="C42" s="55">
        <v>173.1</v>
      </c>
      <c r="D42" s="55">
        <v>15</v>
      </c>
      <c r="E42" s="55">
        <v>0.8</v>
      </c>
      <c r="F42" s="61">
        <f t="shared" si="0"/>
        <v>1.008</v>
      </c>
      <c r="G42" s="62">
        <f t="shared" si="3"/>
        <v>1.333</v>
      </c>
      <c r="H42" s="58">
        <f t="shared" si="2"/>
        <v>1.9204000000000001</v>
      </c>
      <c r="I42" s="57" t="s">
        <v>265</v>
      </c>
      <c r="J42" s="58">
        <f t="shared" si="1"/>
        <v>1.9204000000000001</v>
      </c>
    </row>
    <row r="43" spans="1:10" x14ac:dyDescent="0.25">
      <c r="B43" s="59" t="s">
        <v>222</v>
      </c>
      <c r="C43" s="55">
        <v>172.6</v>
      </c>
      <c r="D43" s="55">
        <v>11.3</v>
      </c>
      <c r="E43" s="55">
        <v>-0.3</v>
      </c>
      <c r="F43" s="61">
        <f t="shared" si="0"/>
        <v>0.997</v>
      </c>
      <c r="G43" s="62">
        <f t="shared" si="3"/>
        <v>1.329</v>
      </c>
      <c r="H43" s="58">
        <f t="shared" si="2"/>
        <v>1.9261999999999999</v>
      </c>
      <c r="I43" s="57" t="s">
        <v>266</v>
      </c>
      <c r="J43" s="58">
        <f t="shared" si="1"/>
        <v>1.9261999999999999</v>
      </c>
    </row>
    <row r="44" spans="1:10" x14ac:dyDescent="0.25">
      <c r="B44" s="59" t="s">
        <v>224</v>
      </c>
      <c r="C44" s="55">
        <v>170</v>
      </c>
      <c r="D44" s="55">
        <v>7.6</v>
      </c>
      <c r="E44" s="55">
        <v>-1.5</v>
      </c>
      <c r="F44" s="61">
        <f t="shared" si="0"/>
        <v>0.98499999999999999</v>
      </c>
      <c r="G44" s="62">
        <f t="shared" si="3"/>
        <v>1.3090999999999999</v>
      </c>
      <c r="H44" s="58">
        <f t="shared" si="2"/>
        <v>1.9555</v>
      </c>
      <c r="I44" s="57" t="s">
        <v>267</v>
      </c>
      <c r="J44" s="58">
        <f t="shared" si="1"/>
        <v>1.9555</v>
      </c>
    </row>
    <row r="45" spans="1:10" x14ac:dyDescent="0.25">
      <c r="B45" s="59" t="s">
        <v>226</v>
      </c>
      <c r="C45" s="55">
        <v>169.2</v>
      </c>
      <c r="D45" s="55">
        <v>5.9</v>
      </c>
      <c r="E45" s="55">
        <v>-0.5</v>
      </c>
      <c r="F45" s="61">
        <f t="shared" si="0"/>
        <v>0.995</v>
      </c>
      <c r="G45" s="62">
        <f t="shared" si="3"/>
        <v>1.3026</v>
      </c>
      <c r="H45" s="58">
        <f t="shared" si="2"/>
        <v>1.9652000000000001</v>
      </c>
      <c r="I45" s="57" t="s">
        <v>268</v>
      </c>
      <c r="J45" s="58">
        <f t="shared" si="1"/>
        <v>1.9652000000000001</v>
      </c>
    </row>
    <row r="46" spans="1:10" x14ac:dyDescent="0.25">
      <c r="B46" s="59" t="s">
        <v>228</v>
      </c>
      <c r="C46" s="55">
        <v>168.7</v>
      </c>
      <c r="D46" s="55">
        <v>2.9</v>
      </c>
      <c r="E46" s="55">
        <v>-0.3</v>
      </c>
      <c r="F46" s="61">
        <f t="shared" si="0"/>
        <v>0.997</v>
      </c>
      <c r="G46" s="62">
        <f t="shared" si="3"/>
        <v>1.2987</v>
      </c>
      <c r="H46" s="58">
        <f t="shared" si="2"/>
        <v>1.9711000000000001</v>
      </c>
      <c r="I46" s="57" t="s">
        <v>269</v>
      </c>
      <c r="J46" s="58">
        <f t="shared" si="1"/>
        <v>1.9711000000000001</v>
      </c>
    </row>
    <row r="47" spans="1:10" x14ac:dyDescent="0.25">
      <c r="B47" s="59" t="s">
        <v>230</v>
      </c>
      <c r="C47" s="55">
        <v>167.8</v>
      </c>
      <c r="D47" s="55">
        <v>1.8</v>
      </c>
      <c r="E47" s="55">
        <v>-0.5</v>
      </c>
      <c r="F47" s="61">
        <f t="shared" si="0"/>
        <v>0.995</v>
      </c>
      <c r="G47" s="62">
        <f t="shared" si="3"/>
        <v>1.2922</v>
      </c>
      <c r="H47" s="58">
        <f t="shared" si="2"/>
        <v>1.9810000000000001</v>
      </c>
      <c r="I47" s="57" t="s">
        <v>270</v>
      </c>
      <c r="J47" s="58">
        <f t="shared" si="1"/>
        <v>1.9810000000000001</v>
      </c>
    </row>
    <row r="48" spans="1:10" x14ac:dyDescent="0.25">
      <c r="B48" s="59" t="s">
        <v>232</v>
      </c>
      <c r="C48" s="55">
        <v>170.4</v>
      </c>
      <c r="D48" s="55">
        <v>4.7</v>
      </c>
      <c r="E48" s="55">
        <v>1.5</v>
      </c>
      <c r="F48" s="61">
        <f t="shared" si="0"/>
        <v>1.0149999999999999</v>
      </c>
      <c r="G48" s="62">
        <f t="shared" si="3"/>
        <v>1.3116000000000001</v>
      </c>
      <c r="H48" s="58">
        <f t="shared" si="2"/>
        <v>1.9517</v>
      </c>
      <c r="I48" s="57" t="s">
        <v>271</v>
      </c>
      <c r="J48" s="58">
        <f t="shared" si="1"/>
        <v>1.9517</v>
      </c>
    </row>
    <row r="49" spans="1:10" x14ac:dyDescent="0.25">
      <c r="B49" s="59" t="s">
        <v>234</v>
      </c>
      <c r="C49" s="55">
        <v>174.5</v>
      </c>
      <c r="D49" s="55">
        <v>6.8</v>
      </c>
      <c r="E49" s="55">
        <v>2.4</v>
      </c>
      <c r="F49" s="61">
        <f t="shared" si="0"/>
        <v>1.024</v>
      </c>
      <c r="G49" s="62">
        <f t="shared" si="3"/>
        <v>1.3431</v>
      </c>
      <c r="H49" s="58">
        <f t="shared" si="2"/>
        <v>1.9059999999999999</v>
      </c>
      <c r="I49" s="57" t="s">
        <v>272</v>
      </c>
      <c r="J49" s="58">
        <f t="shared" si="1"/>
        <v>1.9059999999999999</v>
      </c>
    </row>
    <row r="50" spans="1:10" x14ac:dyDescent="0.25">
      <c r="B50" s="59" t="s">
        <v>236</v>
      </c>
      <c r="C50" s="55">
        <v>176.5</v>
      </c>
      <c r="D50" s="55">
        <v>7.6</v>
      </c>
      <c r="E50" s="55">
        <v>1.2</v>
      </c>
      <c r="F50" s="61">
        <f t="shared" si="0"/>
        <v>1.012</v>
      </c>
      <c r="G50" s="62">
        <f t="shared" si="3"/>
        <v>1.3592</v>
      </c>
      <c r="H50" s="58">
        <f t="shared" si="2"/>
        <v>1.8834</v>
      </c>
      <c r="I50" s="57" t="s">
        <v>273</v>
      </c>
      <c r="J50" s="58">
        <f t="shared" si="1"/>
        <v>1.8834</v>
      </c>
    </row>
    <row r="51" spans="1:10" x14ac:dyDescent="0.25">
      <c r="B51" s="59" t="s">
        <v>215</v>
      </c>
      <c r="C51" s="55">
        <v>178</v>
      </c>
      <c r="D51" s="55">
        <v>8</v>
      </c>
      <c r="E51" s="55">
        <v>0.9</v>
      </c>
      <c r="F51" s="61">
        <f t="shared" si="0"/>
        <v>1.0089999999999999</v>
      </c>
      <c r="G51" s="62">
        <f t="shared" si="3"/>
        <v>1.3714</v>
      </c>
      <c r="H51" s="58">
        <f t="shared" si="2"/>
        <v>1.8666</v>
      </c>
      <c r="I51" s="57" t="s">
        <v>274</v>
      </c>
      <c r="J51" s="58">
        <f t="shared" si="1"/>
        <v>1.8666</v>
      </c>
    </row>
    <row r="52" spans="1:10" x14ac:dyDescent="0.25">
      <c r="B52" s="59" t="s">
        <v>216</v>
      </c>
      <c r="C52" s="55">
        <v>180.2</v>
      </c>
      <c r="D52" s="55">
        <v>8.4</v>
      </c>
      <c r="E52" s="55">
        <v>1.2</v>
      </c>
      <c r="F52" s="61">
        <f t="shared" si="0"/>
        <v>1.012</v>
      </c>
      <c r="G52" s="62">
        <f t="shared" si="3"/>
        <v>1.3878999999999999</v>
      </c>
      <c r="H52" s="58">
        <f t="shared" si="2"/>
        <v>1.8444</v>
      </c>
      <c r="I52" s="57" t="s">
        <v>275</v>
      </c>
      <c r="J52" s="58">
        <f t="shared" si="1"/>
        <v>1.8444</v>
      </c>
    </row>
    <row r="53" spans="1:10" x14ac:dyDescent="0.25">
      <c r="A53" s="59">
        <v>2018</v>
      </c>
      <c r="B53" s="59" t="s">
        <v>218</v>
      </c>
      <c r="C53" s="55">
        <v>180.6</v>
      </c>
      <c r="D53" s="55">
        <v>5.0999999999999996</v>
      </c>
      <c r="E53" s="55">
        <v>0.2</v>
      </c>
      <c r="F53" s="61">
        <f t="shared" si="0"/>
        <v>1.002</v>
      </c>
      <c r="G53" s="62">
        <f t="shared" si="3"/>
        <v>1.3907</v>
      </c>
      <c r="H53" s="58">
        <f t="shared" si="2"/>
        <v>1.8407</v>
      </c>
      <c r="I53" s="57" t="s">
        <v>276</v>
      </c>
      <c r="J53" s="58">
        <f t="shared" si="1"/>
        <v>1.8407</v>
      </c>
    </row>
    <row r="54" spans="1:10" x14ac:dyDescent="0.25">
      <c r="B54" s="59" t="s">
        <v>220</v>
      </c>
      <c r="C54" s="55">
        <v>182.3</v>
      </c>
      <c r="D54" s="55">
        <v>5.7</v>
      </c>
      <c r="E54" s="55">
        <v>0.9</v>
      </c>
      <c r="F54" s="61">
        <f t="shared" si="0"/>
        <v>1.0089999999999999</v>
      </c>
      <c r="G54" s="62">
        <f t="shared" si="3"/>
        <v>1.4032</v>
      </c>
      <c r="H54" s="58">
        <f t="shared" si="2"/>
        <v>1.8243</v>
      </c>
      <c r="I54" s="57" t="s">
        <v>277</v>
      </c>
      <c r="J54" s="58">
        <f t="shared" si="1"/>
        <v>1.8243</v>
      </c>
    </row>
    <row r="55" spans="1:10" x14ac:dyDescent="0.25">
      <c r="B55" s="59" t="s">
        <v>222</v>
      </c>
      <c r="C55" s="55">
        <v>180.7</v>
      </c>
      <c r="D55" s="55">
        <v>4.8</v>
      </c>
      <c r="E55" s="55">
        <v>-0.9</v>
      </c>
      <c r="F55" s="61">
        <f t="shared" si="0"/>
        <v>0.99099999999999999</v>
      </c>
      <c r="G55" s="62">
        <f t="shared" si="3"/>
        <v>1.3906000000000001</v>
      </c>
      <c r="H55" s="58">
        <f t="shared" si="2"/>
        <v>1.8409</v>
      </c>
      <c r="I55" s="57" t="s">
        <v>278</v>
      </c>
      <c r="J55" s="58">
        <f t="shared" si="1"/>
        <v>1.8409</v>
      </c>
    </row>
    <row r="56" spans="1:10" x14ac:dyDescent="0.25">
      <c r="B56" s="59" t="s">
        <v>224</v>
      </c>
      <c r="C56" s="55">
        <v>182.9</v>
      </c>
      <c r="D56" s="55">
        <v>7.5</v>
      </c>
      <c r="E56" s="55">
        <v>1.2</v>
      </c>
      <c r="F56" s="61">
        <f t="shared" si="0"/>
        <v>1.012</v>
      </c>
      <c r="G56" s="62">
        <f t="shared" si="3"/>
        <v>1.4073</v>
      </c>
      <c r="H56" s="58">
        <f t="shared" si="2"/>
        <v>1.819</v>
      </c>
      <c r="I56" s="57" t="s">
        <v>279</v>
      </c>
      <c r="J56" s="58">
        <f t="shared" si="1"/>
        <v>1.819</v>
      </c>
    </row>
    <row r="57" spans="1:10" x14ac:dyDescent="0.25">
      <c r="B57" s="59" t="s">
        <v>226</v>
      </c>
      <c r="C57" s="55">
        <v>190.1</v>
      </c>
      <c r="D57" s="55">
        <v>12</v>
      </c>
      <c r="E57" s="55">
        <v>3.9</v>
      </c>
      <c r="F57" s="61">
        <f t="shared" si="0"/>
        <v>1.0389999999999999</v>
      </c>
      <c r="G57" s="62">
        <f t="shared" si="3"/>
        <v>1.4621999999999999</v>
      </c>
      <c r="H57" s="58">
        <f t="shared" si="2"/>
        <v>1.7506999999999999</v>
      </c>
      <c r="I57" s="57" t="s">
        <v>280</v>
      </c>
      <c r="J57" s="58">
        <f t="shared" si="1"/>
        <v>1.7506999999999999</v>
      </c>
    </row>
    <row r="58" spans="1:10" x14ac:dyDescent="0.25">
      <c r="B58" s="59" t="s">
        <v>228</v>
      </c>
      <c r="C58" s="55">
        <v>196.6</v>
      </c>
      <c r="D58" s="55">
        <v>16.100000000000001</v>
      </c>
      <c r="E58" s="55">
        <v>3.4</v>
      </c>
      <c r="F58" s="61">
        <f t="shared" si="0"/>
        <v>1.034</v>
      </c>
      <c r="G58" s="62">
        <f t="shared" si="3"/>
        <v>1.5119</v>
      </c>
      <c r="H58" s="58">
        <f t="shared" si="2"/>
        <v>1.6932</v>
      </c>
      <c r="I58" s="57" t="s">
        <v>281</v>
      </c>
      <c r="J58" s="58">
        <f t="shared" si="1"/>
        <v>1.6932</v>
      </c>
    </row>
    <row r="59" spans="1:10" x14ac:dyDescent="0.25">
      <c r="B59" s="59" t="s">
        <v>230</v>
      </c>
      <c r="C59" s="55">
        <v>197.2</v>
      </c>
      <c r="D59" s="55">
        <v>16.600000000000001</v>
      </c>
      <c r="E59" s="55">
        <v>0.3</v>
      </c>
      <c r="F59" s="61">
        <f t="shared" si="0"/>
        <v>1.0029999999999999</v>
      </c>
      <c r="G59" s="62">
        <f t="shared" si="3"/>
        <v>1.5164</v>
      </c>
      <c r="H59" s="58">
        <f t="shared" si="2"/>
        <v>1.6880999999999999</v>
      </c>
      <c r="I59" s="57" t="s">
        <v>282</v>
      </c>
      <c r="J59" s="58">
        <f t="shared" si="1"/>
        <v>1.6880999999999999</v>
      </c>
    </row>
    <row r="60" spans="1:10" x14ac:dyDescent="0.25">
      <c r="B60" s="59" t="s">
        <v>232</v>
      </c>
      <c r="C60" s="55">
        <v>197.6</v>
      </c>
      <c r="D60" s="55">
        <v>15.3</v>
      </c>
      <c r="E60" s="55">
        <v>0.2</v>
      </c>
      <c r="F60" s="61">
        <f t="shared" si="0"/>
        <v>1.002</v>
      </c>
      <c r="G60" s="62">
        <f t="shared" si="3"/>
        <v>1.5194000000000001</v>
      </c>
      <c r="H60" s="58">
        <f t="shared" si="2"/>
        <v>1.6848000000000001</v>
      </c>
      <c r="I60" s="57" t="s">
        <v>283</v>
      </c>
      <c r="J60" s="58">
        <f t="shared" si="1"/>
        <v>1.6848000000000001</v>
      </c>
    </row>
    <row r="61" spans="1:10" x14ac:dyDescent="0.25">
      <c r="B61" s="59" t="s">
        <v>234</v>
      </c>
      <c r="C61" s="55">
        <v>200.3</v>
      </c>
      <c r="D61" s="55">
        <v>14.4</v>
      </c>
      <c r="E61" s="55">
        <v>1.3</v>
      </c>
      <c r="F61" s="61">
        <f t="shared" si="0"/>
        <v>1.0129999999999999</v>
      </c>
      <c r="G61" s="62">
        <f t="shared" si="3"/>
        <v>1.5391999999999999</v>
      </c>
      <c r="H61" s="58">
        <f t="shared" si="2"/>
        <v>1.6631</v>
      </c>
      <c r="I61" s="57" t="s">
        <v>284</v>
      </c>
      <c r="J61" s="58">
        <f t="shared" si="1"/>
        <v>1.6631</v>
      </c>
    </row>
    <row r="62" spans="1:10" x14ac:dyDescent="0.25">
      <c r="B62" s="59" t="s">
        <v>236</v>
      </c>
      <c r="C62" s="55">
        <v>206.8</v>
      </c>
      <c r="D62" s="55">
        <v>16.899999999999999</v>
      </c>
      <c r="E62" s="55">
        <v>3.3</v>
      </c>
      <c r="F62" s="61">
        <f t="shared" si="0"/>
        <v>1.0329999999999999</v>
      </c>
      <c r="G62" s="62">
        <f t="shared" si="3"/>
        <v>1.59</v>
      </c>
      <c r="H62" s="58">
        <f t="shared" si="2"/>
        <v>1.61</v>
      </c>
      <c r="I62" s="57" t="s">
        <v>285</v>
      </c>
      <c r="J62" s="58">
        <f t="shared" si="1"/>
        <v>1.61</v>
      </c>
    </row>
    <row r="63" spans="1:10" x14ac:dyDescent="0.25">
      <c r="B63" s="59" t="s">
        <v>215</v>
      </c>
      <c r="C63" s="55">
        <v>208.2</v>
      </c>
      <c r="D63" s="55">
        <v>16.8</v>
      </c>
      <c r="E63" s="55">
        <v>0.7</v>
      </c>
      <c r="F63" s="61">
        <f t="shared" si="0"/>
        <v>1.0069999999999999</v>
      </c>
      <c r="G63" s="62">
        <f t="shared" si="3"/>
        <v>1.6011</v>
      </c>
      <c r="H63" s="58">
        <f t="shared" si="2"/>
        <v>1.5988</v>
      </c>
      <c r="I63" s="57" t="s">
        <v>286</v>
      </c>
      <c r="J63" s="58">
        <f t="shared" si="1"/>
        <v>1.5988</v>
      </c>
    </row>
    <row r="64" spans="1:10" x14ac:dyDescent="0.25">
      <c r="B64" s="59" t="s">
        <v>216</v>
      </c>
      <c r="C64" s="55">
        <v>201.3</v>
      </c>
      <c r="D64" s="55">
        <v>11.7</v>
      </c>
      <c r="E64" s="55">
        <v>-3.3</v>
      </c>
      <c r="F64" s="61">
        <f t="shared" si="0"/>
        <v>0.96699999999999997</v>
      </c>
      <c r="G64" s="62">
        <f t="shared" si="3"/>
        <v>1.5483</v>
      </c>
      <c r="H64" s="58">
        <f t="shared" si="2"/>
        <v>1.6534</v>
      </c>
      <c r="I64" s="57" t="s">
        <v>287</v>
      </c>
      <c r="J64" s="58">
        <f t="shared" si="1"/>
        <v>1.6534</v>
      </c>
    </row>
    <row r="65" spans="1:10" x14ac:dyDescent="0.25">
      <c r="A65" s="59">
        <v>2019</v>
      </c>
      <c r="B65" s="59" t="s">
        <v>218</v>
      </c>
      <c r="C65" s="55">
        <v>197.3</v>
      </c>
      <c r="D65" s="55">
        <v>10.1</v>
      </c>
      <c r="E65" s="55">
        <v>-2</v>
      </c>
      <c r="F65" s="61">
        <f t="shared" si="0"/>
        <v>0.98</v>
      </c>
      <c r="G65" s="62">
        <f t="shared" si="3"/>
        <v>1.5173000000000001</v>
      </c>
      <c r="H65" s="58">
        <f t="shared" si="2"/>
        <v>1.6871</v>
      </c>
      <c r="I65" s="57" t="s">
        <v>288</v>
      </c>
      <c r="J65" s="58">
        <f t="shared" si="1"/>
        <v>1.6871</v>
      </c>
    </row>
    <row r="66" spans="1:10" x14ac:dyDescent="0.25">
      <c r="B66" s="59" t="s">
        <v>220</v>
      </c>
      <c r="C66" s="55">
        <v>197.6</v>
      </c>
      <c r="D66" s="55">
        <v>9.1999999999999993</v>
      </c>
      <c r="E66" s="55">
        <v>0.1</v>
      </c>
      <c r="F66" s="61">
        <f t="shared" si="0"/>
        <v>1.0009999999999999</v>
      </c>
      <c r="G66" s="62">
        <f t="shared" si="3"/>
        <v>1.5187999999999999</v>
      </c>
      <c r="H66" s="58">
        <f t="shared" si="2"/>
        <v>1.6855</v>
      </c>
      <c r="I66" s="57" t="s">
        <v>289</v>
      </c>
      <c r="J66" s="58">
        <f t="shared" si="1"/>
        <v>1.6855</v>
      </c>
    </row>
    <row r="67" spans="1:10" x14ac:dyDescent="0.25">
      <c r="B67" s="59" t="s">
        <v>222</v>
      </c>
      <c r="C67" s="55">
        <v>199.2</v>
      </c>
      <c r="D67" s="55">
        <v>10.9</v>
      </c>
      <c r="E67" s="55">
        <v>0.8</v>
      </c>
      <c r="F67" s="61">
        <f t="shared" ref="F67:F100" si="4">1+E67/100</f>
        <v>1.008</v>
      </c>
      <c r="G67" s="62">
        <f t="shared" si="3"/>
        <v>1.5309999999999999</v>
      </c>
      <c r="H67" s="58">
        <f t="shared" si="2"/>
        <v>1.6719999999999999</v>
      </c>
      <c r="I67" s="57" t="s">
        <v>290</v>
      </c>
      <c r="J67" s="58">
        <f t="shared" ref="J67:J134" si="5">ROUND(H67,4)</f>
        <v>1.6719999999999999</v>
      </c>
    </row>
    <row r="68" spans="1:10" x14ac:dyDescent="0.25">
      <c r="B68" s="59" t="s">
        <v>224</v>
      </c>
      <c r="C68" s="55">
        <v>200.1</v>
      </c>
      <c r="D68" s="55">
        <v>10.7</v>
      </c>
      <c r="E68" s="55">
        <v>0.5</v>
      </c>
      <c r="F68" s="61">
        <f t="shared" si="4"/>
        <v>1.0049999999999999</v>
      </c>
      <c r="G68" s="62">
        <f t="shared" si="3"/>
        <v>1.5387</v>
      </c>
      <c r="H68" s="58">
        <f t="shared" ref="H68:H131" si="6">ROUND($G$134/G68,4)</f>
        <v>1.6637</v>
      </c>
      <c r="I68" s="57" t="s">
        <v>291</v>
      </c>
      <c r="J68" s="58">
        <f t="shared" si="5"/>
        <v>1.6637</v>
      </c>
    </row>
    <row r="69" spans="1:10" x14ac:dyDescent="0.25">
      <c r="B69" s="59" t="s">
        <v>226</v>
      </c>
      <c r="C69" s="55">
        <v>203.8</v>
      </c>
      <c r="D69" s="55">
        <v>8.6</v>
      </c>
      <c r="E69" s="55">
        <v>1.8</v>
      </c>
      <c r="F69" s="61">
        <f t="shared" si="4"/>
        <v>1.018</v>
      </c>
      <c r="G69" s="62">
        <f t="shared" ref="G69:G134" si="7">ROUND(F69*G68,4)</f>
        <v>1.5664</v>
      </c>
      <c r="H69" s="58">
        <f t="shared" si="6"/>
        <v>1.6343000000000001</v>
      </c>
      <c r="I69" s="57" t="s">
        <v>292</v>
      </c>
      <c r="J69" s="58">
        <f t="shared" si="5"/>
        <v>1.6343000000000001</v>
      </c>
    </row>
    <row r="70" spans="1:10" x14ac:dyDescent="0.25">
      <c r="B70" s="59" t="s">
        <v>228</v>
      </c>
      <c r="C70" s="55">
        <v>202.6</v>
      </c>
      <c r="D70" s="55">
        <v>4.0999999999999996</v>
      </c>
      <c r="E70" s="55">
        <v>-0.6</v>
      </c>
      <c r="F70" s="61">
        <f t="shared" si="4"/>
        <v>0.99399999999999999</v>
      </c>
      <c r="G70" s="62">
        <f t="shared" si="7"/>
        <v>1.5569999999999999</v>
      </c>
      <c r="H70" s="58">
        <f t="shared" si="6"/>
        <v>1.6440999999999999</v>
      </c>
      <c r="I70" s="57" t="s">
        <v>293</v>
      </c>
      <c r="J70" s="58">
        <f t="shared" si="5"/>
        <v>1.6440999999999999</v>
      </c>
    </row>
    <row r="71" spans="1:10" x14ac:dyDescent="0.25">
      <c r="B71" s="59" t="s">
        <v>230</v>
      </c>
      <c r="C71" s="55">
        <v>197.2</v>
      </c>
      <c r="D71" s="55">
        <v>1.1000000000000001</v>
      </c>
      <c r="E71" s="55">
        <v>-2.7</v>
      </c>
      <c r="F71" s="61">
        <f t="shared" si="4"/>
        <v>0.97299999999999998</v>
      </c>
      <c r="G71" s="62">
        <f t="shared" si="7"/>
        <v>1.5149999999999999</v>
      </c>
      <c r="H71" s="58">
        <f t="shared" si="6"/>
        <v>1.6897</v>
      </c>
      <c r="I71" s="57" t="s">
        <v>294</v>
      </c>
      <c r="J71" s="58">
        <f t="shared" si="5"/>
        <v>1.6897</v>
      </c>
    </row>
    <row r="72" spans="1:10" x14ac:dyDescent="0.25">
      <c r="B72" s="59" t="s">
        <v>232</v>
      </c>
      <c r="C72" s="55">
        <v>196.1</v>
      </c>
      <c r="D72" s="55">
        <v>0.3</v>
      </c>
      <c r="E72" s="55">
        <v>-0.6</v>
      </c>
      <c r="F72" s="61">
        <f t="shared" si="4"/>
        <v>0.99399999999999999</v>
      </c>
      <c r="G72" s="62">
        <f t="shared" si="7"/>
        <v>1.5059</v>
      </c>
      <c r="H72" s="58">
        <f t="shared" si="6"/>
        <v>1.6999</v>
      </c>
      <c r="I72" s="57" t="s">
        <v>295</v>
      </c>
      <c r="J72" s="58">
        <f t="shared" si="5"/>
        <v>1.6999</v>
      </c>
    </row>
    <row r="73" spans="1:10" x14ac:dyDescent="0.25">
      <c r="B73" s="59" t="s">
        <v>234</v>
      </c>
      <c r="C73" s="55">
        <v>195.6</v>
      </c>
      <c r="D73" s="55">
        <v>-1.2</v>
      </c>
      <c r="E73" s="63">
        <v>-0.3</v>
      </c>
      <c r="F73" s="61">
        <f t="shared" si="4"/>
        <v>0.997</v>
      </c>
      <c r="G73" s="62">
        <f t="shared" si="7"/>
        <v>1.5014000000000001</v>
      </c>
      <c r="H73" s="58">
        <f t="shared" si="6"/>
        <v>1.7050000000000001</v>
      </c>
      <c r="I73" s="57" t="s">
        <v>296</v>
      </c>
      <c r="J73" s="58">
        <f t="shared" si="5"/>
        <v>1.7050000000000001</v>
      </c>
    </row>
    <row r="74" spans="1:10" x14ac:dyDescent="0.25">
      <c r="B74" s="59" t="s">
        <v>236</v>
      </c>
      <c r="C74" s="55">
        <v>195.2</v>
      </c>
      <c r="D74" s="55">
        <v>-4.9000000000000004</v>
      </c>
      <c r="E74" s="63">
        <v>-0.2</v>
      </c>
      <c r="F74" s="61">
        <f t="shared" si="4"/>
        <v>0.998</v>
      </c>
      <c r="G74" s="62">
        <f t="shared" si="7"/>
        <v>1.4984</v>
      </c>
      <c r="H74" s="58">
        <f t="shared" si="6"/>
        <v>1.7083999999999999</v>
      </c>
      <c r="I74" s="57" t="s">
        <v>297</v>
      </c>
      <c r="J74" s="58">
        <f t="shared" si="5"/>
        <v>1.7083999999999999</v>
      </c>
    </row>
    <row r="75" spans="1:10" x14ac:dyDescent="0.25">
      <c r="B75" s="59" t="s">
        <v>215</v>
      </c>
      <c r="C75" s="55">
        <v>193.5</v>
      </c>
      <c r="D75" s="55">
        <v>-6.3</v>
      </c>
      <c r="E75" s="63">
        <v>-0.8</v>
      </c>
      <c r="F75" s="61">
        <f t="shared" si="4"/>
        <v>0.99199999999999999</v>
      </c>
      <c r="G75" s="62">
        <f t="shared" si="7"/>
        <v>1.4863999999999999</v>
      </c>
      <c r="H75" s="58">
        <f t="shared" si="6"/>
        <v>1.7222</v>
      </c>
      <c r="I75" s="57" t="s">
        <v>298</v>
      </c>
      <c r="J75" s="58">
        <f t="shared" si="5"/>
        <v>1.7222</v>
      </c>
    </row>
    <row r="76" spans="1:10" x14ac:dyDescent="0.25">
      <c r="B76" s="59" t="s">
        <v>216</v>
      </c>
      <c r="C76" s="55">
        <v>192.8</v>
      </c>
      <c r="D76" s="55">
        <v>-4.3</v>
      </c>
      <c r="E76" s="63">
        <v>-0.4</v>
      </c>
      <c r="F76" s="61">
        <f t="shared" si="4"/>
        <v>0.996</v>
      </c>
      <c r="G76" s="62">
        <f t="shared" si="7"/>
        <v>1.4804999999999999</v>
      </c>
      <c r="H76" s="58">
        <f t="shared" si="6"/>
        <v>1.7291000000000001</v>
      </c>
      <c r="I76" s="57" t="s">
        <v>299</v>
      </c>
      <c r="J76" s="58">
        <f t="shared" si="5"/>
        <v>1.7291000000000001</v>
      </c>
    </row>
    <row r="77" spans="1:10" x14ac:dyDescent="0.25">
      <c r="A77" s="59">
        <v>2020</v>
      </c>
      <c r="B77" s="59" t="s">
        <v>218</v>
      </c>
      <c r="C77" s="55">
        <v>195</v>
      </c>
      <c r="D77" s="55">
        <v>-0.9</v>
      </c>
      <c r="E77" s="63">
        <v>1.2</v>
      </c>
      <c r="F77" s="61">
        <f t="shared" si="4"/>
        <v>1.012</v>
      </c>
      <c r="G77" s="62">
        <f t="shared" si="7"/>
        <v>1.4983</v>
      </c>
      <c r="H77" s="58">
        <f t="shared" si="6"/>
        <v>1.7084999999999999</v>
      </c>
      <c r="I77" s="57" t="s">
        <v>300</v>
      </c>
      <c r="J77" s="58">
        <f t="shared" si="5"/>
        <v>1.7084999999999999</v>
      </c>
    </row>
    <row r="78" spans="1:10" x14ac:dyDescent="0.25">
      <c r="B78" s="59" t="s">
        <v>220</v>
      </c>
      <c r="C78" s="55">
        <v>193.8</v>
      </c>
      <c r="D78" s="55">
        <v>-1.2</v>
      </c>
      <c r="E78" s="63">
        <v>-0.7</v>
      </c>
      <c r="F78" s="61">
        <f t="shared" si="4"/>
        <v>0.99299999999999999</v>
      </c>
      <c r="G78" s="62">
        <f t="shared" si="7"/>
        <v>1.4878</v>
      </c>
      <c r="H78" s="58">
        <f t="shared" si="6"/>
        <v>1.7205999999999999</v>
      </c>
      <c r="I78" s="57" t="s">
        <v>301</v>
      </c>
      <c r="J78" s="58">
        <f t="shared" si="5"/>
        <v>1.7205999999999999</v>
      </c>
    </row>
    <row r="79" spans="1:10" x14ac:dyDescent="0.25">
      <c r="B79" s="59" t="s">
        <v>222</v>
      </c>
      <c r="C79" s="55">
        <v>191.1</v>
      </c>
      <c r="D79" s="55">
        <v>-3.2</v>
      </c>
      <c r="E79" s="63">
        <v>-1.3</v>
      </c>
      <c r="F79" s="61">
        <f t="shared" si="4"/>
        <v>0.98699999999999999</v>
      </c>
      <c r="G79" s="62">
        <f t="shared" si="7"/>
        <v>1.4684999999999999</v>
      </c>
      <c r="H79" s="58">
        <f t="shared" si="6"/>
        <v>1.7432000000000001</v>
      </c>
      <c r="I79" s="57" t="s">
        <v>302</v>
      </c>
      <c r="J79" s="58">
        <f t="shared" si="5"/>
        <v>1.7432000000000001</v>
      </c>
    </row>
    <row r="80" spans="1:10" x14ac:dyDescent="0.25">
      <c r="B80" s="59" t="s">
        <v>224</v>
      </c>
      <c r="C80" s="55">
        <v>177.4</v>
      </c>
      <c r="D80" s="55">
        <v>-10.4</v>
      </c>
      <c r="E80" s="63">
        <v>-7.2</v>
      </c>
      <c r="F80" s="61">
        <f t="shared" si="4"/>
        <v>0.92799999999999994</v>
      </c>
      <c r="G80" s="62">
        <f t="shared" si="7"/>
        <v>1.3628</v>
      </c>
      <c r="H80" s="58">
        <f t="shared" si="6"/>
        <v>1.8784000000000001</v>
      </c>
      <c r="I80" s="57" t="s">
        <v>303</v>
      </c>
      <c r="J80" s="58">
        <f t="shared" si="5"/>
        <v>1.8784000000000001</v>
      </c>
    </row>
    <row r="81" spans="1:10" x14ac:dyDescent="0.25">
      <c r="B81" s="59" t="s">
        <v>226</v>
      </c>
      <c r="C81" s="55">
        <v>172.5</v>
      </c>
      <c r="D81" s="55">
        <v>-14.1</v>
      </c>
      <c r="E81" s="63">
        <v>2.8</v>
      </c>
      <c r="F81" s="61">
        <f t="shared" si="4"/>
        <v>1.028</v>
      </c>
      <c r="G81" s="62">
        <f t="shared" si="7"/>
        <v>1.401</v>
      </c>
      <c r="H81" s="58">
        <f t="shared" si="6"/>
        <v>1.8271999999999999</v>
      </c>
      <c r="I81" s="57" t="s">
        <v>304</v>
      </c>
      <c r="J81" s="58">
        <f t="shared" si="5"/>
        <v>1.8271999999999999</v>
      </c>
    </row>
    <row r="82" spans="1:10" x14ac:dyDescent="0.25">
      <c r="B82" s="59" t="s">
        <v>228</v>
      </c>
      <c r="C82" s="55">
        <v>183</v>
      </c>
      <c r="D82" s="55">
        <v>-8.3000000000000007</v>
      </c>
      <c r="E82" s="63">
        <v>6.1</v>
      </c>
      <c r="F82" s="61">
        <f t="shared" si="4"/>
        <v>1.0609999999999999</v>
      </c>
      <c r="G82" s="62">
        <f t="shared" si="7"/>
        <v>1.4864999999999999</v>
      </c>
      <c r="H82" s="58">
        <f t="shared" si="6"/>
        <v>1.7221</v>
      </c>
      <c r="I82" s="57" t="s">
        <v>305</v>
      </c>
      <c r="J82" s="58">
        <f t="shared" si="5"/>
        <v>1.7221</v>
      </c>
    </row>
    <row r="83" spans="1:10" x14ac:dyDescent="0.25">
      <c r="B83" s="59" t="s">
        <v>230</v>
      </c>
      <c r="C83" s="55">
        <v>190.9</v>
      </c>
      <c r="D83" s="55">
        <v>-2.2000000000000002</v>
      </c>
      <c r="E83" s="63">
        <v>4.3</v>
      </c>
      <c r="F83" s="61">
        <f t="shared" si="4"/>
        <v>1.0429999999999999</v>
      </c>
      <c r="G83" s="62">
        <f t="shared" si="7"/>
        <v>1.5504</v>
      </c>
      <c r="H83" s="58">
        <f t="shared" si="6"/>
        <v>1.6511</v>
      </c>
      <c r="I83" s="57" t="s">
        <v>306</v>
      </c>
      <c r="J83" s="58">
        <f t="shared" si="5"/>
        <v>1.6511</v>
      </c>
    </row>
    <row r="84" spans="1:10" x14ac:dyDescent="0.25">
      <c r="B84" s="59" t="s">
        <v>232</v>
      </c>
      <c r="C84" s="55">
        <v>192.9</v>
      </c>
      <c r="D84" s="55">
        <v>0.8</v>
      </c>
      <c r="E84" s="63">
        <v>1</v>
      </c>
      <c r="F84" s="61">
        <f t="shared" si="4"/>
        <v>1.01</v>
      </c>
      <c r="G84" s="62">
        <f t="shared" si="7"/>
        <v>1.5659000000000001</v>
      </c>
      <c r="H84" s="58">
        <f t="shared" si="6"/>
        <v>1.6348</v>
      </c>
      <c r="I84" s="57" t="s">
        <v>307</v>
      </c>
      <c r="J84" s="58">
        <f t="shared" si="5"/>
        <v>1.6348</v>
      </c>
    </row>
    <row r="85" spans="1:10" x14ac:dyDescent="0.25">
      <c r="B85" s="59" t="s">
        <v>234</v>
      </c>
      <c r="C85" s="55">
        <v>194.1</v>
      </c>
      <c r="D85" s="55">
        <v>0</v>
      </c>
      <c r="E85" s="63">
        <v>0.7</v>
      </c>
      <c r="F85" s="61">
        <f t="shared" si="4"/>
        <v>1.0069999999999999</v>
      </c>
      <c r="G85" s="62">
        <f t="shared" si="7"/>
        <v>1.5769</v>
      </c>
      <c r="H85" s="58">
        <f t="shared" si="6"/>
        <v>1.6234</v>
      </c>
      <c r="I85" s="57" t="s">
        <v>308</v>
      </c>
      <c r="J85" s="58">
        <f t="shared" si="5"/>
        <v>1.6234</v>
      </c>
    </row>
    <row r="86" spans="1:10" x14ac:dyDescent="0.25">
      <c r="B86" s="59" t="s">
        <v>236</v>
      </c>
      <c r="C86" s="55">
        <v>194.8</v>
      </c>
      <c r="D86" s="55">
        <v>0.7</v>
      </c>
      <c r="E86" s="63">
        <v>0.3</v>
      </c>
      <c r="F86" s="61">
        <f t="shared" si="4"/>
        <v>1.0029999999999999</v>
      </c>
      <c r="G86" s="62">
        <f t="shared" si="7"/>
        <v>1.5815999999999999</v>
      </c>
      <c r="H86" s="58">
        <f t="shared" si="6"/>
        <v>1.6186</v>
      </c>
      <c r="I86" s="57" t="s">
        <v>309</v>
      </c>
      <c r="J86" s="58">
        <f t="shared" si="5"/>
        <v>1.6186</v>
      </c>
    </row>
    <row r="87" spans="1:10" x14ac:dyDescent="0.25">
      <c r="B87" s="59" t="s">
        <v>215</v>
      </c>
      <c r="C87" s="55">
        <v>196.7</v>
      </c>
      <c r="D87" s="55">
        <v>2.4</v>
      </c>
      <c r="E87" s="63">
        <v>1</v>
      </c>
      <c r="F87" s="61">
        <f t="shared" si="4"/>
        <v>1.01</v>
      </c>
      <c r="G87" s="62">
        <f t="shared" si="7"/>
        <v>1.5973999999999999</v>
      </c>
      <c r="H87" s="58">
        <f t="shared" si="6"/>
        <v>1.6025</v>
      </c>
      <c r="I87" s="57" t="s">
        <v>310</v>
      </c>
      <c r="J87" s="58">
        <f t="shared" si="5"/>
        <v>1.6025</v>
      </c>
    </row>
    <row r="88" spans="1:10" x14ac:dyDescent="0.25">
      <c r="B88" s="59" t="s">
        <v>216</v>
      </c>
      <c r="C88" s="55">
        <v>199.6</v>
      </c>
      <c r="D88" s="55">
        <v>3.6</v>
      </c>
      <c r="E88" s="63">
        <v>1.5</v>
      </c>
      <c r="F88" s="61">
        <f t="shared" si="4"/>
        <v>1.0149999999999999</v>
      </c>
      <c r="G88" s="62">
        <f t="shared" si="7"/>
        <v>1.6214</v>
      </c>
      <c r="H88" s="58">
        <f t="shared" si="6"/>
        <v>1.5788</v>
      </c>
      <c r="I88" s="57" t="s">
        <v>311</v>
      </c>
      <c r="J88" s="58">
        <f t="shared" si="5"/>
        <v>1.5788</v>
      </c>
    </row>
    <row r="89" spans="1:10" x14ac:dyDescent="0.25">
      <c r="A89" s="59">
        <v>2021</v>
      </c>
      <c r="B89" s="59" t="s">
        <v>218</v>
      </c>
      <c r="C89" s="55">
        <v>206.3</v>
      </c>
      <c r="D89" s="55">
        <v>6.7</v>
      </c>
      <c r="E89" s="63">
        <v>3.4</v>
      </c>
      <c r="F89" s="61">
        <f t="shared" si="4"/>
        <v>1.034</v>
      </c>
      <c r="G89" s="62">
        <f t="shared" si="7"/>
        <v>1.6765000000000001</v>
      </c>
      <c r="H89" s="58">
        <f t="shared" si="6"/>
        <v>1.5268999999999999</v>
      </c>
      <c r="I89" s="57" t="s">
        <v>312</v>
      </c>
      <c r="J89" s="58">
        <f t="shared" si="5"/>
        <v>1.5268999999999999</v>
      </c>
    </row>
    <row r="90" spans="1:10" x14ac:dyDescent="0.25">
      <c r="B90" s="59" t="s">
        <v>220</v>
      </c>
      <c r="C90" s="55">
        <v>213.6</v>
      </c>
      <c r="D90" s="55">
        <v>10.8</v>
      </c>
      <c r="E90" s="63">
        <v>3.5</v>
      </c>
      <c r="F90" s="61">
        <f t="shared" si="4"/>
        <v>1.0349999999999999</v>
      </c>
      <c r="G90" s="62">
        <f t="shared" si="7"/>
        <v>1.7352000000000001</v>
      </c>
      <c r="H90" s="58">
        <f t="shared" si="6"/>
        <v>1.4753000000000001</v>
      </c>
      <c r="I90" s="57" t="s">
        <v>313</v>
      </c>
      <c r="J90" s="58">
        <f t="shared" si="5"/>
        <v>1.4753000000000001</v>
      </c>
    </row>
    <row r="91" spans="1:10" x14ac:dyDescent="0.25">
      <c r="B91" s="59" t="s">
        <v>222</v>
      </c>
      <c r="C91" s="55">
        <v>221.2</v>
      </c>
      <c r="D91" s="55">
        <v>16</v>
      </c>
      <c r="E91" s="63">
        <v>3.6</v>
      </c>
      <c r="F91" s="61">
        <f t="shared" si="4"/>
        <v>1.036</v>
      </c>
      <c r="G91" s="62">
        <f t="shared" si="7"/>
        <v>1.7977000000000001</v>
      </c>
      <c r="H91" s="58">
        <f t="shared" si="6"/>
        <v>1.4239999999999999</v>
      </c>
      <c r="I91" s="57" t="s">
        <v>314</v>
      </c>
      <c r="J91" s="58">
        <f t="shared" si="5"/>
        <v>1.4239999999999999</v>
      </c>
    </row>
    <row r="92" spans="1:10" x14ac:dyDescent="0.25">
      <c r="B92" s="59" t="s">
        <v>224</v>
      </c>
      <c r="C92" s="55">
        <v>227.2</v>
      </c>
      <c r="D92" s="55">
        <v>27.6</v>
      </c>
      <c r="E92" s="63">
        <v>2.7</v>
      </c>
      <c r="F92" s="61">
        <f t="shared" si="4"/>
        <v>1.0269999999999999</v>
      </c>
      <c r="G92" s="62">
        <f t="shared" si="7"/>
        <v>1.8462000000000001</v>
      </c>
      <c r="H92" s="58">
        <f t="shared" si="6"/>
        <v>1.3866000000000001</v>
      </c>
      <c r="I92" s="57" t="s">
        <v>315</v>
      </c>
      <c r="J92" s="58">
        <f t="shared" si="5"/>
        <v>1.3866000000000001</v>
      </c>
    </row>
    <row r="93" spans="1:10" x14ac:dyDescent="0.25">
      <c r="B93" s="59" t="s">
        <v>226</v>
      </c>
      <c r="C93" s="55">
        <v>232.5</v>
      </c>
      <c r="D93" s="55">
        <v>35.299999999999997</v>
      </c>
      <c r="E93" s="63">
        <v>2.2999999999999998</v>
      </c>
      <c r="F93" s="61">
        <f t="shared" si="4"/>
        <v>1.0229999999999999</v>
      </c>
      <c r="G93" s="62">
        <f t="shared" si="7"/>
        <v>1.8887</v>
      </c>
      <c r="H93" s="58">
        <f t="shared" si="6"/>
        <v>1.3553999999999999</v>
      </c>
      <c r="I93" s="57" t="s">
        <v>316</v>
      </c>
      <c r="J93" s="58">
        <f t="shared" si="5"/>
        <v>1.3553999999999999</v>
      </c>
    </row>
    <row r="94" spans="1:10" x14ac:dyDescent="0.25">
      <c r="B94" s="59" t="s">
        <v>228</v>
      </c>
      <c r="C94" s="55">
        <v>239.3</v>
      </c>
      <c r="D94" s="55">
        <v>31.1</v>
      </c>
      <c r="E94" s="63">
        <v>2.9</v>
      </c>
      <c r="F94" s="61">
        <f t="shared" si="4"/>
        <v>1.0289999999999999</v>
      </c>
      <c r="G94" s="62">
        <f t="shared" si="7"/>
        <v>1.9435</v>
      </c>
      <c r="H94" s="58">
        <f t="shared" si="6"/>
        <v>1.3171999999999999</v>
      </c>
      <c r="I94" s="57" t="s">
        <v>317</v>
      </c>
      <c r="J94" s="58">
        <f t="shared" si="5"/>
        <v>1.3171999999999999</v>
      </c>
    </row>
    <row r="95" spans="1:10" x14ac:dyDescent="0.25">
      <c r="B95" s="59" t="s">
        <v>230</v>
      </c>
      <c r="C95" s="55">
        <v>245.5</v>
      </c>
      <c r="D95" s="55">
        <v>28.1</v>
      </c>
      <c r="E95" s="63">
        <v>2.6</v>
      </c>
      <c r="F95" s="61">
        <f t="shared" si="4"/>
        <v>1.026</v>
      </c>
      <c r="G95" s="62">
        <f t="shared" si="7"/>
        <v>1.994</v>
      </c>
      <c r="H95" s="58">
        <f t="shared" si="6"/>
        <v>1.2838000000000001</v>
      </c>
      <c r="I95" s="57" t="s">
        <v>318</v>
      </c>
      <c r="J95" s="58">
        <f t="shared" si="5"/>
        <v>1.2838000000000001</v>
      </c>
    </row>
    <row r="96" spans="1:10" x14ac:dyDescent="0.25">
      <c r="B96" s="59" t="s">
        <v>232</v>
      </c>
      <c r="C96" s="55">
        <v>249.1</v>
      </c>
      <c r="D96" s="55">
        <v>28.6</v>
      </c>
      <c r="E96" s="63">
        <v>1.5</v>
      </c>
      <c r="F96" s="61">
        <f t="shared" si="4"/>
        <v>1.0149999999999999</v>
      </c>
      <c r="G96" s="62">
        <f t="shared" si="7"/>
        <v>2.0238999999999998</v>
      </c>
      <c r="H96" s="58">
        <f t="shared" si="6"/>
        <v>1.2647999999999999</v>
      </c>
      <c r="I96" s="57" t="s">
        <v>319</v>
      </c>
      <c r="J96" s="58">
        <f t="shared" si="5"/>
        <v>1.2647999999999999</v>
      </c>
    </row>
    <row r="97" spans="1:10" x14ac:dyDescent="0.25">
      <c r="B97" s="59" t="s">
        <v>234</v>
      </c>
      <c r="C97" s="55">
        <v>246.7</v>
      </c>
      <c r="D97" s="55">
        <v>26.3</v>
      </c>
      <c r="E97" s="63">
        <v>-1</v>
      </c>
      <c r="F97" s="61">
        <f t="shared" si="4"/>
        <v>0.99</v>
      </c>
      <c r="G97" s="62">
        <f t="shared" si="7"/>
        <v>2.0036999999999998</v>
      </c>
      <c r="H97" s="58">
        <f t="shared" si="6"/>
        <v>1.2776000000000001</v>
      </c>
      <c r="I97" s="57" t="s">
        <v>320</v>
      </c>
      <c r="J97" s="58">
        <f t="shared" si="5"/>
        <v>1.2776000000000001</v>
      </c>
    </row>
    <row r="98" spans="1:10" x14ac:dyDescent="0.25">
      <c r="B98" s="59" t="s">
        <v>236</v>
      </c>
      <c r="C98" s="55">
        <v>247.8</v>
      </c>
      <c r="D98" s="55">
        <v>27.5</v>
      </c>
      <c r="E98" s="63">
        <v>0.4</v>
      </c>
      <c r="F98" s="61">
        <f t="shared" si="4"/>
        <v>1.004</v>
      </c>
      <c r="G98" s="62">
        <f t="shared" si="7"/>
        <v>2.0116999999999998</v>
      </c>
      <c r="H98" s="58">
        <f t="shared" si="6"/>
        <v>1.2725</v>
      </c>
      <c r="I98" s="57" t="s">
        <v>321</v>
      </c>
      <c r="J98" s="58">
        <f t="shared" si="5"/>
        <v>1.2725</v>
      </c>
    </row>
    <row r="99" spans="1:10" x14ac:dyDescent="0.25">
      <c r="B99" s="59" t="s">
        <v>215</v>
      </c>
      <c r="C99" s="55">
        <v>254.5</v>
      </c>
      <c r="D99" s="55">
        <v>29.2</v>
      </c>
      <c r="E99" s="63">
        <v>2.7</v>
      </c>
      <c r="F99" s="61">
        <f t="shared" si="4"/>
        <v>1.0269999999999999</v>
      </c>
      <c r="G99" s="62">
        <f t="shared" si="7"/>
        <v>2.0659999999999998</v>
      </c>
      <c r="H99" s="58">
        <f t="shared" si="6"/>
        <v>1.2391000000000001</v>
      </c>
      <c r="I99" s="57" t="s">
        <v>322</v>
      </c>
      <c r="J99" s="58">
        <f t="shared" si="5"/>
        <v>1.2391000000000001</v>
      </c>
    </row>
    <row r="100" spans="1:10" x14ac:dyDescent="0.25">
      <c r="B100" s="59" t="s">
        <v>216</v>
      </c>
      <c r="C100" s="55">
        <v>256.60000000000002</v>
      </c>
      <c r="D100" s="55">
        <v>28.5</v>
      </c>
      <c r="E100" s="63">
        <v>0.8</v>
      </c>
      <c r="F100" s="61">
        <f t="shared" si="4"/>
        <v>1.008</v>
      </c>
      <c r="G100" s="62">
        <f t="shared" si="7"/>
        <v>2.0825</v>
      </c>
      <c r="H100" s="58">
        <f t="shared" si="6"/>
        <v>1.2292000000000001</v>
      </c>
      <c r="I100" s="57" t="s">
        <v>323</v>
      </c>
      <c r="J100" s="58">
        <f t="shared" si="5"/>
        <v>1.2292000000000001</v>
      </c>
    </row>
    <row r="101" spans="1:10" x14ac:dyDescent="0.25">
      <c r="A101" s="59">
        <v>2022</v>
      </c>
      <c r="B101" s="59" t="s">
        <v>218</v>
      </c>
      <c r="C101" s="55">
        <v>256.60000000000002</v>
      </c>
      <c r="D101" s="55">
        <v>23.1</v>
      </c>
      <c r="E101" s="63">
        <v>0</v>
      </c>
      <c r="F101" s="64">
        <v>1</v>
      </c>
      <c r="G101" s="62">
        <f t="shared" si="7"/>
        <v>2.0825</v>
      </c>
      <c r="H101" s="58">
        <f t="shared" si="6"/>
        <v>1.2292000000000001</v>
      </c>
      <c r="I101" s="57" t="s">
        <v>324</v>
      </c>
      <c r="J101" s="58">
        <f t="shared" si="5"/>
        <v>1.2292000000000001</v>
      </c>
    </row>
    <row r="102" spans="1:10" x14ac:dyDescent="0.25">
      <c r="B102" s="59" t="s">
        <v>220</v>
      </c>
      <c r="C102" s="55">
        <v>266.8</v>
      </c>
      <c r="D102" s="55">
        <v>23.7</v>
      </c>
      <c r="E102" s="63">
        <v>4</v>
      </c>
      <c r="F102" s="64">
        <v>1.04</v>
      </c>
      <c r="G102" s="62">
        <f t="shared" si="7"/>
        <v>2.1657999999999999</v>
      </c>
      <c r="H102" s="58">
        <f t="shared" si="6"/>
        <v>1.1819999999999999</v>
      </c>
      <c r="I102" s="57" t="s">
        <v>325</v>
      </c>
      <c r="J102" s="58">
        <f t="shared" si="5"/>
        <v>1.1819999999999999</v>
      </c>
    </row>
    <row r="103" spans="1:10" x14ac:dyDescent="0.25">
      <c r="B103" s="59" t="s">
        <v>222</v>
      </c>
      <c r="C103" s="55">
        <v>282.60000000000002</v>
      </c>
      <c r="D103" s="55">
        <v>27</v>
      </c>
      <c r="E103" s="63">
        <v>6</v>
      </c>
      <c r="F103" s="64">
        <v>1.06</v>
      </c>
      <c r="G103" s="62">
        <f t="shared" si="7"/>
        <v>2.2957000000000001</v>
      </c>
      <c r="H103" s="58">
        <f t="shared" si="6"/>
        <v>1.1151</v>
      </c>
      <c r="I103" s="57" t="s">
        <v>326</v>
      </c>
      <c r="J103" s="58">
        <f t="shared" si="5"/>
        <v>1.1151</v>
      </c>
    </row>
    <row r="104" spans="1:10" x14ac:dyDescent="0.25">
      <c r="B104" s="59" t="s">
        <v>224</v>
      </c>
      <c r="C104" s="55">
        <v>300.5</v>
      </c>
      <c r="D104" s="55">
        <v>31.5</v>
      </c>
      <c r="E104" s="63">
        <v>6.3</v>
      </c>
      <c r="F104" s="64">
        <v>1.0620000000000001</v>
      </c>
      <c r="G104" s="62">
        <f t="shared" si="7"/>
        <v>2.4380000000000002</v>
      </c>
      <c r="H104" s="58">
        <f t="shared" si="6"/>
        <v>1.05</v>
      </c>
      <c r="I104" s="57" t="s">
        <v>327</v>
      </c>
      <c r="J104" s="58">
        <f t="shared" si="5"/>
        <v>1.05</v>
      </c>
    </row>
    <row r="105" spans="1:10" x14ac:dyDescent="0.25">
      <c r="B105" s="59" t="s">
        <v>226</v>
      </c>
      <c r="F105" s="66">
        <v>0.93099999999999994</v>
      </c>
      <c r="G105" s="62">
        <f t="shared" si="7"/>
        <v>2.2698</v>
      </c>
      <c r="H105" s="58">
        <f t="shared" si="6"/>
        <v>1.1277999999999999</v>
      </c>
      <c r="I105" s="57" t="s">
        <v>328</v>
      </c>
      <c r="J105" s="58">
        <f t="shared" si="5"/>
        <v>1.1277999999999999</v>
      </c>
    </row>
    <row r="106" spans="1:10" x14ac:dyDescent="0.25">
      <c r="B106" s="59" t="s">
        <v>228</v>
      </c>
      <c r="F106" s="66">
        <v>0.96099999999999997</v>
      </c>
      <c r="G106" s="62">
        <f t="shared" si="7"/>
        <v>2.1812999999999998</v>
      </c>
      <c r="H106" s="58">
        <f t="shared" si="6"/>
        <v>1.1736</v>
      </c>
      <c r="I106" s="57" t="s">
        <v>329</v>
      </c>
      <c r="J106" s="58">
        <f t="shared" si="5"/>
        <v>1.1736</v>
      </c>
    </row>
    <row r="107" spans="1:10" x14ac:dyDescent="0.25">
      <c r="B107" s="59" t="s">
        <v>230</v>
      </c>
      <c r="F107" s="66">
        <v>0.97799999999999998</v>
      </c>
      <c r="G107" s="62">
        <f t="shared" si="7"/>
        <v>2.1333000000000002</v>
      </c>
      <c r="H107" s="58">
        <f t="shared" si="6"/>
        <v>1.2</v>
      </c>
      <c r="I107" s="57" t="s">
        <v>330</v>
      </c>
      <c r="J107" s="58">
        <f t="shared" si="5"/>
        <v>1.2</v>
      </c>
    </row>
    <row r="108" spans="1:10" x14ac:dyDescent="0.25">
      <c r="B108" s="59" t="s">
        <v>232</v>
      </c>
      <c r="F108" s="66">
        <v>0.9890000000000001</v>
      </c>
      <c r="G108" s="62">
        <f t="shared" si="7"/>
        <v>2.1097999999999999</v>
      </c>
      <c r="H108" s="58">
        <f t="shared" si="6"/>
        <v>1.2133</v>
      </c>
      <c r="I108" s="57" t="s">
        <v>331</v>
      </c>
      <c r="J108" s="58">
        <f t="shared" si="5"/>
        <v>1.2133</v>
      </c>
    </row>
    <row r="109" spans="1:10" x14ac:dyDescent="0.25">
      <c r="B109" s="59" t="s">
        <v>234</v>
      </c>
      <c r="F109" s="66">
        <v>0.99199999999999999</v>
      </c>
      <c r="G109" s="62">
        <f t="shared" si="7"/>
        <v>2.0929000000000002</v>
      </c>
      <c r="H109" s="58">
        <f t="shared" si="6"/>
        <v>1.2231000000000001</v>
      </c>
      <c r="I109" s="57" t="s">
        <v>332</v>
      </c>
      <c r="J109" s="58">
        <f t="shared" si="5"/>
        <v>1.2231000000000001</v>
      </c>
    </row>
    <row r="110" spans="1:10" x14ac:dyDescent="0.25">
      <c r="B110" s="59" t="s">
        <v>236</v>
      </c>
      <c r="F110" s="66">
        <v>0.97499999999999998</v>
      </c>
      <c r="G110" s="62">
        <f t="shared" si="7"/>
        <v>2.0406</v>
      </c>
      <c r="H110" s="58">
        <f t="shared" si="6"/>
        <v>1.2544999999999999</v>
      </c>
      <c r="I110" s="57" t="s">
        <v>333</v>
      </c>
      <c r="J110" s="58">
        <f t="shared" si="5"/>
        <v>1.2544999999999999</v>
      </c>
    </row>
    <row r="111" spans="1:10" x14ac:dyDescent="0.25">
      <c r="B111" s="59" t="s">
        <v>215</v>
      </c>
      <c r="F111" s="66">
        <v>0.996</v>
      </c>
      <c r="G111" s="62">
        <f t="shared" si="7"/>
        <v>2.0324</v>
      </c>
      <c r="H111" s="58">
        <f t="shared" si="6"/>
        <v>1.2595000000000001</v>
      </c>
      <c r="I111" s="57" t="s">
        <v>334</v>
      </c>
      <c r="J111" s="58">
        <f t="shared" si="5"/>
        <v>1.2595000000000001</v>
      </c>
    </row>
    <row r="112" spans="1:10" x14ac:dyDescent="0.25">
      <c r="B112" s="59" t="s">
        <v>216</v>
      </c>
      <c r="F112" s="66">
        <v>0.99199999999999999</v>
      </c>
      <c r="G112" s="62">
        <f t="shared" si="7"/>
        <v>2.0160999999999998</v>
      </c>
      <c r="H112" s="58">
        <f t="shared" si="6"/>
        <v>1.2697000000000001</v>
      </c>
      <c r="I112" s="57" t="s">
        <v>335</v>
      </c>
      <c r="J112" s="58">
        <f t="shared" si="5"/>
        <v>1.2697000000000001</v>
      </c>
    </row>
    <row r="113" spans="1:10" x14ac:dyDescent="0.25">
      <c r="A113" s="59">
        <v>2023</v>
      </c>
      <c r="B113" s="59" t="s">
        <v>218</v>
      </c>
      <c r="F113" s="66">
        <v>0.99060000000000004</v>
      </c>
      <c r="G113" s="62">
        <f t="shared" si="7"/>
        <v>1.9971000000000001</v>
      </c>
      <c r="H113" s="58">
        <f t="shared" si="6"/>
        <v>1.2818000000000001</v>
      </c>
      <c r="I113" s="57" t="s">
        <v>336</v>
      </c>
      <c r="J113" s="58">
        <f t="shared" si="5"/>
        <v>1.2818000000000001</v>
      </c>
    </row>
    <row r="114" spans="1:10" x14ac:dyDescent="0.25">
      <c r="B114" s="59" t="s">
        <v>220</v>
      </c>
      <c r="F114" s="66">
        <v>1.0092000000000001</v>
      </c>
      <c r="G114" s="62">
        <f t="shared" si="7"/>
        <v>2.0154999999999998</v>
      </c>
      <c r="H114" s="58">
        <f t="shared" si="6"/>
        <v>1.2701</v>
      </c>
      <c r="I114" s="57" t="s">
        <v>337</v>
      </c>
      <c r="J114" s="58">
        <f t="shared" si="5"/>
        <v>1.2701</v>
      </c>
    </row>
    <row r="115" spans="1:10" x14ac:dyDescent="0.25">
      <c r="B115" s="59" t="s">
        <v>222</v>
      </c>
      <c r="F115" s="66">
        <v>1.0261</v>
      </c>
      <c r="G115" s="62">
        <f t="shared" si="7"/>
        <v>2.0680999999999998</v>
      </c>
      <c r="H115" s="58">
        <f t="shared" si="6"/>
        <v>1.2378</v>
      </c>
      <c r="I115" s="57" t="s">
        <v>338</v>
      </c>
      <c r="J115" s="58">
        <f t="shared" si="5"/>
        <v>1.2378</v>
      </c>
    </row>
    <row r="116" spans="1:10" x14ac:dyDescent="0.25">
      <c r="B116" s="59" t="s">
        <v>224</v>
      </c>
      <c r="F116" s="66">
        <v>1.0238</v>
      </c>
      <c r="G116" s="62">
        <f t="shared" si="7"/>
        <v>2.1173000000000002</v>
      </c>
      <c r="H116" s="58">
        <f t="shared" si="6"/>
        <v>1.2090000000000001</v>
      </c>
      <c r="I116" s="57" t="s">
        <v>339</v>
      </c>
      <c r="J116" s="58">
        <f t="shared" si="5"/>
        <v>1.2090000000000001</v>
      </c>
    </row>
    <row r="117" spans="1:10" x14ac:dyDescent="0.25">
      <c r="B117" s="59" t="s">
        <v>226</v>
      </c>
      <c r="F117" s="66">
        <v>1.0373999999999999</v>
      </c>
      <c r="G117" s="62">
        <f t="shared" si="7"/>
        <v>2.1964999999999999</v>
      </c>
      <c r="H117" s="58">
        <f t="shared" si="6"/>
        <v>1.1654</v>
      </c>
      <c r="I117" s="57" t="s">
        <v>340</v>
      </c>
      <c r="J117" s="58">
        <f t="shared" si="5"/>
        <v>1.1654</v>
      </c>
    </row>
    <row r="118" spans="1:10" x14ac:dyDescent="0.25">
      <c r="B118" s="59" t="s">
        <v>228</v>
      </c>
      <c r="F118" s="66">
        <v>0.99959999999999993</v>
      </c>
      <c r="G118" s="62">
        <f t="shared" si="7"/>
        <v>2.1956000000000002</v>
      </c>
      <c r="H118" s="58">
        <f t="shared" si="6"/>
        <v>1.1658999999999999</v>
      </c>
      <c r="I118" s="57" t="s">
        <v>341</v>
      </c>
      <c r="J118" s="58">
        <f t="shared" si="5"/>
        <v>1.1658999999999999</v>
      </c>
    </row>
    <row r="119" spans="1:10" x14ac:dyDescent="0.25">
      <c r="B119" s="59" t="s">
        <v>230</v>
      </c>
      <c r="F119" s="66">
        <v>1.014</v>
      </c>
      <c r="G119" s="62">
        <f t="shared" si="7"/>
        <v>2.2263000000000002</v>
      </c>
      <c r="H119" s="58">
        <f t="shared" si="6"/>
        <v>1.1497999999999999</v>
      </c>
      <c r="I119" s="57" t="s">
        <v>342</v>
      </c>
      <c r="J119" s="58">
        <f t="shared" si="5"/>
        <v>1.1497999999999999</v>
      </c>
    </row>
    <row r="120" spans="1:10" x14ac:dyDescent="0.25">
      <c r="B120" s="59" t="s">
        <v>232</v>
      </c>
      <c r="F120" s="66">
        <v>1.044</v>
      </c>
      <c r="G120" s="62">
        <f t="shared" si="7"/>
        <v>2.3243</v>
      </c>
      <c r="H120" s="58">
        <f t="shared" si="6"/>
        <v>1.1013999999999999</v>
      </c>
      <c r="I120" s="57" t="s">
        <v>343</v>
      </c>
      <c r="J120" s="58">
        <f t="shared" si="5"/>
        <v>1.1013999999999999</v>
      </c>
    </row>
    <row r="121" spans="1:10" x14ac:dyDescent="0.25">
      <c r="B121" s="59" t="s">
        <v>234</v>
      </c>
      <c r="F121" s="66">
        <v>1.0469999999999999</v>
      </c>
      <c r="G121" s="62">
        <f t="shared" si="7"/>
        <v>2.4335</v>
      </c>
      <c r="H121" s="58">
        <f t="shared" si="6"/>
        <v>1.0519000000000001</v>
      </c>
      <c r="I121" s="57" t="s">
        <v>344</v>
      </c>
      <c r="J121" s="58">
        <f t="shared" si="5"/>
        <v>1.0519000000000001</v>
      </c>
    </row>
    <row r="122" spans="1:10" x14ac:dyDescent="0.25">
      <c r="B122" s="59" t="s">
        <v>236</v>
      </c>
      <c r="F122" s="66">
        <v>1.002</v>
      </c>
      <c r="G122" s="62">
        <f t="shared" si="7"/>
        <v>2.4384000000000001</v>
      </c>
      <c r="H122" s="58">
        <f t="shared" si="6"/>
        <v>1.0498000000000001</v>
      </c>
      <c r="I122" s="57" t="s">
        <v>345</v>
      </c>
      <c r="J122" s="58">
        <f t="shared" si="5"/>
        <v>1.0498000000000001</v>
      </c>
    </row>
    <row r="123" spans="1:10" x14ac:dyDescent="0.25">
      <c r="B123" s="59" t="s">
        <v>215</v>
      </c>
      <c r="F123" s="66">
        <v>0.999</v>
      </c>
      <c r="G123" s="62">
        <f t="shared" si="7"/>
        <v>2.4359999999999999</v>
      </c>
      <c r="H123" s="58">
        <f t="shared" si="6"/>
        <v>1.0508999999999999</v>
      </c>
      <c r="I123" s="57" t="s">
        <v>346</v>
      </c>
      <c r="J123" s="58">
        <f t="shared" si="5"/>
        <v>1.0508999999999999</v>
      </c>
    </row>
    <row r="124" spans="1:10" x14ac:dyDescent="0.25">
      <c r="B124" s="59" t="s">
        <v>216</v>
      </c>
      <c r="F124" s="66">
        <v>0.96899999999999997</v>
      </c>
      <c r="G124" s="62">
        <f t="shared" si="7"/>
        <v>2.3605</v>
      </c>
      <c r="H124" s="58">
        <f t="shared" si="6"/>
        <v>1.0845</v>
      </c>
      <c r="I124" s="57" t="s">
        <v>347</v>
      </c>
      <c r="J124" s="58">
        <f t="shared" si="5"/>
        <v>1.0845</v>
      </c>
    </row>
    <row r="125" spans="1:10" s="57" customFormat="1" x14ac:dyDescent="0.25">
      <c r="A125" s="59">
        <v>2024</v>
      </c>
      <c r="B125" s="59" t="s">
        <v>218</v>
      </c>
      <c r="C125" s="59"/>
      <c r="D125" s="59"/>
      <c r="E125" s="65"/>
      <c r="F125" s="66">
        <v>1.006</v>
      </c>
      <c r="G125" s="62">
        <f t="shared" si="7"/>
        <v>2.3746999999999998</v>
      </c>
      <c r="H125" s="58">
        <f t="shared" si="6"/>
        <v>1.0780000000000001</v>
      </c>
      <c r="I125" s="57" t="s">
        <v>348</v>
      </c>
      <c r="J125" s="58">
        <f t="shared" si="5"/>
        <v>1.0780000000000001</v>
      </c>
    </row>
    <row r="126" spans="1:10" x14ac:dyDescent="0.25">
      <c r="B126" s="59" t="s">
        <v>220</v>
      </c>
      <c r="F126" s="66">
        <v>1.0089999999999999</v>
      </c>
      <c r="G126" s="62">
        <f t="shared" si="7"/>
        <v>2.3961000000000001</v>
      </c>
      <c r="H126" s="58">
        <f t="shared" si="6"/>
        <v>1.0684</v>
      </c>
      <c r="I126" s="57" t="s">
        <v>349</v>
      </c>
      <c r="J126" s="58">
        <f t="shared" si="5"/>
        <v>1.0684</v>
      </c>
    </row>
    <row r="127" spans="1:10" x14ac:dyDescent="0.25">
      <c r="B127" s="59" t="s">
        <v>222</v>
      </c>
      <c r="F127" s="66">
        <v>1.024</v>
      </c>
      <c r="G127" s="62">
        <f t="shared" si="7"/>
        <v>2.4535999999999998</v>
      </c>
      <c r="H127" s="58">
        <f t="shared" si="6"/>
        <v>1.0432999999999999</v>
      </c>
      <c r="I127" s="57" t="s">
        <v>350</v>
      </c>
      <c r="J127" s="58">
        <f t="shared" si="5"/>
        <v>1.0432999999999999</v>
      </c>
    </row>
    <row r="128" spans="1:10" x14ac:dyDescent="0.25">
      <c r="B128" s="59" t="s">
        <v>224</v>
      </c>
      <c r="F128" s="66">
        <v>1.018</v>
      </c>
      <c r="G128" s="62">
        <f t="shared" si="7"/>
        <v>2.4977999999999998</v>
      </c>
      <c r="H128" s="58">
        <f t="shared" si="6"/>
        <v>1.0248999999999999</v>
      </c>
      <c r="I128" s="57" t="s">
        <v>351</v>
      </c>
      <c r="J128" s="58">
        <f t="shared" si="5"/>
        <v>1.0248999999999999</v>
      </c>
    </row>
    <row r="129" spans="2:10" x14ac:dyDescent="0.25">
      <c r="B129" s="59" t="s">
        <v>226</v>
      </c>
      <c r="F129" s="66">
        <v>1.016</v>
      </c>
      <c r="G129" s="62">
        <f t="shared" si="7"/>
        <v>2.5377999999999998</v>
      </c>
      <c r="H129" s="58">
        <f t="shared" si="6"/>
        <v>1.0086999999999999</v>
      </c>
      <c r="I129" s="57" t="s">
        <v>352</v>
      </c>
      <c r="J129" s="58">
        <f t="shared" si="5"/>
        <v>1.0086999999999999</v>
      </c>
    </row>
    <row r="130" spans="2:10" x14ac:dyDescent="0.25">
      <c r="B130" s="59" t="s">
        <v>228</v>
      </c>
      <c r="F130" s="66">
        <v>0.98499999999999999</v>
      </c>
      <c r="G130" s="62">
        <f t="shared" si="7"/>
        <v>2.4996999999999998</v>
      </c>
      <c r="H130" s="58">
        <f t="shared" si="6"/>
        <v>1.0241</v>
      </c>
      <c r="I130" s="57" t="s">
        <v>353</v>
      </c>
      <c r="J130" s="58">
        <f t="shared" si="5"/>
        <v>1.0241</v>
      </c>
    </row>
    <row r="131" spans="2:10" x14ac:dyDescent="0.25">
      <c r="B131" s="59" t="s">
        <v>230</v>
      </c>
      <c r="F131" s="66">
        <v>1.0109999999999999</v>
      </c>
      <c r="G131" s="62">
        <f t="shared" si="7"/>
        <v>2.5272000000000001</v>
      </c>
      <c r="H131" s="58">
        <f t="shared" si="6"/>
        <v>1.0128999999999999</v>
      </c>
      <c r="I131" s="57" t="s">
        <v>486</v>
      </c>
      <c r="J131" s="58">
        <f t="shared" si="5"/>
        <v>1.0128999999999999</v>
      </c>
    </row>
    <row r="132" spans="2:10" x14ac:dyDescent="0.25">
      <c r="B132" s="59" t="s">
        <v>232</v>
      </c>
      <c r="F132" s="66">
        <v>1.014</v>
      </c>
      <c r="G132" s="62">
        <f t="shared" si="7"/>
        <v>2.5626000000000002</v>
      </c>
      <c r="H132" s="58">
        <f t="shared" ref="H132:H133" si="8">ROUND($G$134/G132,4)</f>
        <v>0.99890000000000001</v>
      </c>
      <c r="I132" s="57" t="s">
        <v>487</v>
      </c>
      <c r="J132" s="58">
        <f t="shared" si="5"/>
        <v>0.99890000000000001</v>
      </c>
    </row>
    <row r="133" spans="2:10" x14ac:dyDescent="0.25">
      <c r="B133" s="59" t="s">
        <v>234</v>
      </c>
      <c r="F133" s="66">
        <v>1.0049999999999999</v>
      </c>
      <c r="G133" s="62">
        <f t="shared" si="7"/>
        <v>2.5754000000000001</v>
      </c>
      <c r="H133" s="58">
        <f t="shared" si="8"/>
        <v>0.99399999999999999</v>
      </c>
      <c r="I133" s="57" t="s">
        <v>488</v>
      </c>
      <c r="J133" s="58">
        <f t="shared" si="5"/>
        <v>0.99399999999999999</v>
      </c>
    </row>
    <row r="134" spans="2:10" x14ac:dyDescent="0.25">
      <c r="B134" s="59" t="s">
        <v>236</v>
      </c>
      <c r="F134" s="66">
        <v>0.99399999999999999</v>
      </c>
      <c r="G134" s="62">
        <f t="shared" si="7"/>
        <v>2.5598999999999998</v>
      </c>
      <c r="H134" s="58">
        <f>ROUND($G$134/G134,4)</f>
        <v>1</v>
      </c>
      <c r="I134" s="57" t="s">
        <v>489</v>
      </c>
      <c r="J134" s="58">
        <f t="shared" si="5"/>
        <v>1</v>
      </c>
    </row>
    <row r="135" spans="2:10" x14ac:dyDescent="0.25">
      <c r="B135" s="59" t="s">
        <v>215</v>
      </c>
      <c r="F135" s="66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workbookViewId="0">
      <selection activeCell="E23" sqref="E23"/>
    </sheetView>
  </sheetViews>
  <sheetFormatPr defaultColWidth="9.125" defaultRowHeight="13.6" x14ac:dyDescent="0.25"/>
  <cols>
    <col min="1" max="1" width="5.625" style="80" customWidth="1"/>
    <col min="2" max="2" width="13.375" style="81" customWidth="1"/>
    <col min="3" max="3" width="42.25" style="80" customWidth="1"/>
    <col min="4" max="4" width="10.625" style="81" customWidth="1"/>
    <col min="5" max="5" width="13.625" style="81" customWidth="1"/>
    <col min="6" max="6" width="11.75" style="82" customWidth="1"/>
    <col min="7" max="7" width="7.375" style="81" customWidth="1"/>
    <col min="8" max="8" width="13.625" style="83" customWidth="1"/>
    <col min="9" max="9" width="16.375" style="74" bestFit="1" customWidth="1"/>
    <col min="10" max="10" width="18.25" style="74" customWidth="1"/>
    <col min="11" max="16384" width="9.125" style="74"/>
  </cols>
  <sheetData>
    <row r="2" spans="1:10" ht="19.05" x14ac:dyDescent="0.25">
      <c r="C2" s="94" t="s">
        <v>506</v>
      </c>
    </row>
    <row r="4" spans="1:10" ht="27.2" x14ac:dyDescent="0.25">
      <c r="A4" s="92" t="s">
        <v>8</v>
      </c>
      <c r="B4" s="92" t="s">
        <v>467</v>
      </c>
      <c r="C4" s="92" t="s">
        <v>505</v>
      </c>
      <c r="D4" s="92" t="s">
        <v>490</v>
      </c>
      <c r="E4" s="92" t="s">
        <v>37</v>
      </c>
      <c r="F4" s="92" t="s">
        <v>38</v>
      </c>
      <c r="G4" s="92" t="s">
        <v>491</v>
      </c>
      <c r="H4" s="92" t="s">
        <v>40</v>
      </c>
      <c r="I4" s="93" t="s">
        <v>493</v>
      </c>
      <c r="J4" s="93" t="s">
        <v>498</v>
      </c>
    </row>
    <row r="5" spans="1:10" x14ac:dyDescent="0.25">
      <c r="A5" s="75" t="s">
        <v>499</v>
      </c>
      <c r="B5" s="75" t="s">
        <v>476</v>
      </c>
      <c r="C5" s="76" t="s">
        <v>164</v>
      </c>
      <c r="D5" s="75" t="s">
        <v>402</v>
      </c>
      <c r="E5" s="77">
        <v>3000769503</v>
      </c>
      <c r="F5" s="79">
        <v>1</v>
      </c>
      <c r="G5" s="75" t="s">
        <v>123</v>
      </c>
      <c r="H5" s="78">
        <v>42880</v>
      </c>
      <c r="I5" s="49">
        <v>122.51</v>
      </c>
      <c r="J5" s="49">
        <v>122.51</v>
      </c>
    </row>
    <row r="6" spans="1:10" x14ac:dyDescent="0.25">
      <c r="A6" s="75" t="s">
        <v>500</v>
      </c>
      <c r="B6" s="75" t="s">
        <v>476</v>
      </c>
      <c r="C6" s="76" t="s">
        <v>165</v>
      </c>
      <c r="D6" s="75" t="s">
        <v>403</v>
      </c>
      <c r="E6" s="77">
        <v>3000873967</v>
      </c>
      <c r="F6" s="79">
        <v>4</v>
      </c>
      <c r="G6" s="75" t="s">
        <v>123</v>
      </c>
      <c r="H6" s="78">
        <v>43292</v>
      </c>
      <c r="I6" s="49">
        <v>407.15</v>
      </c>
      <c r="J6" s="49">
        <v>1628.59</v>
      </c>
    </row>
    <row r="7" spans="1:10" x14ac:dyDescent="0.25">
      <c r="A7" s="75" t="s">
        <v>501</v>
      </c>
      <c r="B7" s="75" t="s">
        <v>476</v>
      </c>
      <c r="C7" s="76" t="s">
        <v>184</v>
      </c>
      <c r="D7" s="75" t="s">
        <v>421</v>
      </c>
      <c r="E7" s="77">
        <v>2000088648</v>
      </c>
      <c r="F7" s="79">
        <v>1</v>
      </c>
      <c r="G7" s="75" t="s">
        <v>123</v>
      </c>
      <c r="H7" s="78">
        <v>45216</v>
      </c>
      <c r="I7" s="49">
        <v>4725.7299999999996</v>
      </c>
      <c r="J7" s="49">
        <v>4725.7299999999996</v>
      </c>
    </row>
    <row r="8" spans="1:10" x14ac:dyDescent="0.25">
      <c r="A8" s="75" t="s">
        <v>502</v>
      </c>
      <c r="B8" s="75" t="s">
        <v>476</v>
      </c>
      <c r="C8" s="76" t="s">
        <v>194</v>
      </c>
      <c r="D8" s="75" t="s">
        <v>431</v>
      </c>
      <c r="E8" s="77">
        <v>2000088665</v>
      </c>
      <c r="F8" s="79">
        <v>5</v>
      </c>
      <c r="G8" s="75" t="s">
        <v>123</v>
      </c>
      <c r="H8" s="78">
        <v>45216</v>
      </c>
      <c r="I8" s="49">
        <v>872.94</v>
      </c>
      <c r="J8" s="49">
        <v>4364.71</v>
      </c>
    </row>
    <row r="9" spans="1:10" x14ac:dyDescent="0.25">
      <c r="A9" s="75" t="s">
        <v>503</v>
      </c>
      <c r="B9" s="75" t="s">
        <v>476</v>
      </c>
      <c r="C9" s="76" t="s">
        <v>195</v>
      </c>
      <c r="D9" s="75" t="s">
        <v>432</v>
      </c>
      <c r="E9" s="77">
        <v>3001195524</v>
      </c>
      <c r="F9" s="79">
        <v>1</v>
      </c>
      <c r="G9" s="75" t="s">
        <v>123</v>
      </c>
      <c r="H9" s="78">
        <v>44918</v>
      </c>
      <c r="I9" s="49">
        <v>16805.8</v>
      </c>
      <c r="J9" s="49">
        <v>16805.8</v>
      </c>
    </row>
    <row r="10" spans="1:10" x14ac:dyDescent="0.25">
      <c r="A10" s="75" t="s">
        <v>504</v>
      </c>
      <c r="B10" s="75" t="s">
        <v>483</v>
      </c>
      <c r="C10" s="76" t="s">
        <v>209</v>
      </c>
      <c r="D10" s="75" t="s">
        <v>464</v>
      </c>
      <c r="E10" s="77">
        <v>2000088738</v>
      </c>
      <c r="F10" s="79">
        <v>7.5</v>
      </c>
      <c r="G10" s="75" t="s">
        <v>101</v>
      </c>
      <c r="H10" s="78">
        <v>45217</v>
      </c>
      <c r="I10" s="49">
        <v>200.23</v>
      </c>
      <c r="J10" s="49">
        <v>1501.74</v>
      </c>
    </row>
    <row r="11" spans="1:10" x14ac:dyDescent="0.25">
      <c r="J11" s="95">
        <f>SUM(J5:J10)</f>
        <v>29149.08</v>
      </c>
    </row>
  </sheetData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ЛОМы расчет</vt:lpstr>
      <vt:lpstr>ЛОМ ИТОГИ</vt:lpstr>
      <vt:lpstr>ИМ</vt:lpstr>
      <vt:lpstr>РФ</vt:lpstr>
      <vt:lpstr>ИТОГИ</vt:lpstr>
      <vt:lpstr>BEGPRICE1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2025-03-27T05:34:45Z</dcterms:modified>
</cp:coreProperties>
</file>